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Y23" i="1" l="1"/>
  <c r="X23" i="1"/>
  <c r="M25" i="1" l="1"/>
  <c r="L25" i="1"/>
  <c r="K25" i="1"/>
  <c r="J25" i="1"/>
  <c r="W83" i="1" l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Y41" i="1"/>
  <c r="X41" i="1"/>
  <c r="Y40" i="1"/>
  <c r="X40" i="1"/>
  <c r="Y39" i="1"/>
  <c r="X39" i="1"/>
  <c r="Y38" i="1"/>
  <c r="X38" i="1"/>
  <c r="Y37" i="1"/>
  <c r="X37" i="1"/>
  <c r="Y36" i="1"/>
  <c r="X36" i="1"/>
  <c r="Y35" i="1"/>
  <c r="X35" i="1"/>
  <c r="Y34" i="1"/>
  <c r="X34" i="1"/>
  <c r="Y33" i="1"/>
  <c r="X33" i="1"/>
  <c r="Y32" i="1"/>
  <c r="X32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Y31" i="1"/>
  <c r="X31" i="1"/>
  <c r="Y30" i="1"/>
  <c r="X30" i="1"/>
  <c r="W25" i="1"/>
  <c r="V25" i="1"/>
  <c r="U25" i="1"/>
  <c r="T25" i="1"/>
  <c r="S25" i="1"/>
  <c r="R25" i="1"/>
  <c r="Q25" i="1"/>
  <c r="P25" i="1"/>
  <c r="O25" i="1"/>
  <c r="N25" i="1"/>
  <c r="X19" i="1"/>
  <c r="Y24" i="1"/>
  <c r="X24" i="1"/>
  <c r="Y22" i="1"/>
  <c r="X22" i="1"/>
  <c r="Y21" i="1"/>
  <c r="X21" i="1"/>
  <c r="Y19" i="1"/>
  <c r="Y18" i="1"/>
  <c r="X18" i="1"/>
  <c r="Y17" i="1"/>
  <c r="X17" i="1"/>
  <c r="Y16" i="1"/>
  <c r="X16" i="1"/>
  <c r="Y15" i="1"/>
  <c r="X15" i="1"/>
  <c r="Y14" i="1"/>
  <c r="X14" i="1"/>
  <c r="Y13" i="1"/>
  <c r="X13" i="1"/>
  <c r="Y12" i="1"/>
  <c r="X12" i="1"/>
  <c r="X9" i="1"/>
  <c r="Y46" i="1" l="1"/>
  <c r="X72" i="1"/>
  <c r="X73" i="1"/>
  <c r="X75" i="1"/>
  <c r="X76" i="1"/>
  <c r="X77" i="1"/>
  <c r="X78" i="1"/>
  <c r="X80" i="1"/>
  <c r="X81" i="1"/>
  <c r="X82" i="1"/>
  <c r="Y72" i="1"/>
  <c r="Y73" i="1"/>
  <c r="Y75" i="1"/>
  <c r="Y76" i="1"/>
  <c r="Y77" i="1"/>
  <c r="Y78" i="1"/>
  <c r="Y80" i="1"/>
  <c r="Y81" i="1"/>
  <c r="Y82" i="1"/>
  <c r="P88" i="1"/>
  <c r="P89" i="1" s="1"/>
  <c r="T88" i="1"/>
  <c r="T89" i="1" s="1"/>
  <c r="Q88" i="1"/>
  <c r="Q89" i="1" s="1"/>
  <c r="U88" i="1"/>
  <c r="U89" i="1" s="1"/>
  <c r="N88" i="1"/>
  <c r="N89" i="1" s="1"/>
  <c r="R88" i="1"/>
  <c r="R89" i="1" s="1"/>
  <c r="V88" i="1"/>
  <c r="V89" i="1" s="1"/>
  <c r="O88" i="1"/>
  <c r="O89" i="1" s="1"/>
  <c r="S88" i="1"/>
  <c r="S89" i="1" s="1"/>
  <c r="W88" i="1"/>
  <c r="W89" i="1" s="1"/>
  <c r="Y79" i="1"/>
  <c r="X79" i="1"/>
  <c r="K88" i="1"/>
  <c r="K89" i="1" s="1"/>
  <c r="M88" i="1"/>
  <c r="M89" i="1" s="1"/>
  <c r="J88" i="1"/>
  <c r="J89" i="1" s="1"/>
  <c r="L88" i="1"/>
  <c r="L89" i="1" s="1"/>
  <c r="Y83" i="1"/>
  <c r="X83" i="1"/>
  <c r="X74" i="1"/>
  <c r="Y74" i="1"/>
  <c r="X11" i="1"/>
  <c r="Y10" i="1"/>
  <c r="X10" i="1"/>
  <c r="Y9" i="1"/>
  <c r="Y88" i="1" l="1"/>
  <c r="X25" i="1"/>
  <c r="X88" i="1"/>
  <c r="Y11" i="1"/>
  <c r="Y25" i="1" s="1"/>
  <c r="Y89" i="1" l="1"/>
  <c r="L51" i="1"/>
  <c r="N51" i="1"/>
  <c r="X46" i="1" l="1"/>
  <c r="X89" i="1" s="1"/>
  <c r="X56" i="1"/>
  <c r="L53" i="1" l="1"/>
  <c r="V52" i="1" l="1"/>
  <c r="T52" i="1"/>
  <c r="R52" i="1"/>
  <c r="P52" i="1"/>
  <c r="N52" i="1"/>
  <c r="L52" i="1"/>
  <c r="L61" i="1"/>
  <c r="V61" i="1"/>
  <c r="T61" i="1"/>
  <c r="R61" i="1"/>
  <c r="P61" i="1"/>
  <c r="N61" i="1"/>
  <c r="P51" i="1"/>
  <c r="R51" i="1"/>
  <c r="T51" i="1"/>
  <c r="V51" i="1"/>
  <c r="N53" i="1"/>
  <c r="P53" i="1"/>
  <c r="R53" i="1"/>
  <c r="T53" i="1"/>
  <c r="V53" i="1"/>
  <c r="X52" i="1" l="1"/>
  <c r="X51" i="1"/>
  <c r="X53" i="1"/>
  <c r="X61" i="1"/>
</calcChain>
</file>

<file path=xl/sharedStrings.xml><?xml version="1.0" encoding="utf-8"?>
<sst xmlns="http://schemas.openxmlformats.org/spreadsheetml/2006/main" count="197" uniqueCount="36">
  <si>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</si>
  <si>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</si>
  <si>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</si>
  <si>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</si>
  <si>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</si>
  <si>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</si>
  <si>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</si>
  <si>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</si>
  <si>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</si>
  <si>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</si>
  <si>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</si>
  <si>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</si>
  <si>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</si>
  <si>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</si>
  <si>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</si>
  <si>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</si>
  <si>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</si>
  <si>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</si>
  <si>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</si>
  <si>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</si>
  <si>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</si>
  <si>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</si>
  <si>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</si>
  <si>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</si>
  <si>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</si>
  <si>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</si>
  <si>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</si>
  <si>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</si>
  <si>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</si>
  <si>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</si>
  <si>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</si>
  <si>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</si>
  <si>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</si>
  <si>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Включение приборов учета в систему сбора и передачи данных (1 УСПД) 6(10) кВ в 2025 году филиал Северные ЭС.</t>
  </si>
  <si>
    <t xml:space="preserve">АИС OMN-US, Дополнительное соглашение от 11.09.2025 №49 к договору №11/01-У окзания услуг по передаче электроэнергии с АО "Газпром энергосбыт Тюмень" </t>
  </si>
  <si>
    <t xml:space="preserve">Дополнительное соглашение от 11.09.2025 №49 к договору №11/01-У окзания услуг по передаче электроэнергии с АО "Газпром энергосбыт Тюмень"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</si>
</sst>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89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W95" sqref="W95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4" customWidth="1"/>
    <col min="32" max="32" width="1.5703125" customWidth="1"/>
  </cols>
  <sheetData>
    <row r="1" spans="2:31" ht="18.75" x14ac:dyDescent="0.3">
      <c r="B1" s="22" t="s">
        <v>33</v>
      </c>
      <c r="Z1" s="12" t="s">
        <v>5</v>
      </c>
    </row>
    <row r="2" spans="2:31" x14ac:dyDescent="0.25">
      <c r="Z2" s="12" t="s">
        <v>6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77" t="s">
        <v>32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</row>
    <row r="6" spans="2:31" s="1" customFormat="1" ht="15" customHeight="1" x14ac:dyDescent="0.25">
      <c r="B6" s="73" t="s">
        <v>2</v>
      </c>
      <c r="C6" s="78"/>
      <c r="D6" s="73">
        <v>2025</v>
      </c>
      <c r="E6" s="74"/>
      <c r="F6" s="74"/>
      <c r="G6" s="74"/>
      <c r="H6" s="74"/>
      <c r="I6" s="74"/>
      <c r="J6" s="74"/>
      <c r="K6" s="74"/>
      <c r="L6" s="74"/>
      <c r="M6" s="75"/>
      <c r="N6" s="82">
        <v>2026</v>
      </c>
      <c r="O6" s="83"/>
      <c r="P6" s="82">
        <v>2027</v>
      </c>
      <c r="Q6" s="83"/>
      <c r="R6" s="82">
        <v>2028</v>
      </c>
      <c r="S6" s="83"/>
      <c r="T6" s="82">
        <v>2029</v>
      </c>
      <c r="U6" s="83"/>
      <c r="V6" s="82"/>
      <c r="W6" s="83"/>
      <c r="X6" s="82" t="s">
        <v>1</v>
      </c>
      <c r="Y6" s="83"/>
      <c r="Z6" s="67" t="s">
        <v>29</v>
      </c>
    </row>
    <row r="7" spans="2:31" s="1" customFormat="1" x14ac:dyDescent="0.25">
      <c r="B7" s="79"/>
      <c r="C7" s="80"/>
      <c r="D7" s="72" t="s">
        <v>24</v>
      </c>
      <c r="E7" s="70"/>
      <c r="F7" s="70" t="s">
        <v>25</v>
      </c>
      <c r="G7" s="70"/>
      <c r="H7" s="70" t="s">
        <v>26</v>
      </c>
      <c r="I7" s="70"/>
      <c r="J7" s="70" t="s">
        <v>27</v>
      </c>
      <c r="K7" s="70"/>
      <c r="L7" s="70" t="s">
        <v>28</v>
      </c>
      <c r="M7" s="71"/>
      <c r="N7" s="84"/>
      <c r="O7" s="85"/>
      <c r="P7" s="84"/>
      <c r="Q7" s="85"/>
      <c r="R7" s="84"/>
      <c r="S7" s="85"/>
      <c r="T7" s="84"/>
      <c r="U7" s="85"/>
      <c r="V7" s="84"/>
      <c r="W7" s="85"/>
      <c r="X7" s="84"/>
      <c r="Y7" s="85"/>
      <c r="Z7" s="68"/>
    </row>
    <row r="8" spans="2:31" s="1" customFormat="1" x14ac:dyDescent="0.25">
      <c r="B8" s="72"/>
      <c r="C8" s="81"/>
      <c r="D8" s="16" t="s">
        <v>4</v>
      </c>
      <c r="E8" s="28" t="s">
        <v>0</v>
      </c>
      <c r="F8" s="28" t="s">
        <v>4</v>
      </c>
      <c r="G8" s="28" t="s">
        <v>0</v>
      </c>
      <c r="H8" s="28" t="s">
        <v>4</v>
      </c>
      <c r="I8" s="28" t="s">
        <v>0</v>
      </c>
      <c r="J8" s="28" t="s">
        <v>4</v>
      </c>
      <c r="K8" s="28" t="s">
        <v>0</v>
      </c>
      <c r="L8" s="28" t="s">
        <v>4</v>
      </c>
      <c r="M8" s="17" t="s">
        <v>0</v>
      </c>
      <c r="N8" s="28" t="s">
        <v>4</v>
      </c>
      <c r="O8" s="17" t="s">
        <v>0</v>
      </c>
      <c r="P8" s="13" t="s">
        <v>4</v>
      </c>
      <c r="Q8" s="3" t="s">
        <v>0</v>
      </c>
      <c r="R8" s="2" t="s">
        <v>4</v>
      </c>
      <c r="S8" s="3" t="s">
        <v>0</v>
      </c>
      <c r="T8" s="2" t="s">
        <v>4</v>
      </c>
      <c r="U8" s="3" t="s">
        <v>0</v>
      </c>
      <c r="V8" s="2" t="s">
        <v>4</v>
      </c>
      <c r="W8" s="3" t="s">
        <v>0</v>
      </c>
      <c r="X8" s="2" t="s">
        <v>4</v>
      </c>
      <c r="Y8" s="27" t="s">
        <v>0</v>
      </c>
      <c r="Z8" s="69"/>
    </row>
    <row r="9" spans="2:31" s="1" customFormat="1" x14ac:dyDescent="0.25">
      <c r="B9" s="56" t="s">
        <v>11</v>
      </c>
      <c r="C9" s="53"/>
      <c r="D9" s="16"/>
      <c r="E9" s="28"/>
      <c r="F9" s="28"/>
      <c r="G9" s="28"/>
      <c r="H9" s="28"/>
      <c r="I9" s="28"/>
      <c r="J9" s="29">
        <v>0</v>
      </c>
      <c r="K9" s="29">
        <v>0</v>
      </c>
      <c r="L9" s="29">
        <v>0</v>
      </c>
      <c r="M9" s="8">
        <v>0</v>
      </c>
      <c r="N9" s="29">
        <v>0</v>
      </c>
      <c r="O9" s="8">
        <v>0</v>
      </c>
      <c r="P9" s="14">
        <v>0</v>
      </c>
      <c r="Q9" s="8">
        <v>0</v>
      </c>
      <c r="R9" s="7">
        <v>0</v>
      </c>
      <c r="S9" s="8">
        <v>0</v>
      </c>
      <c r="T9" s="7">
        <v>0</v>
      </c>
      <c r="U9" s="8">
        <v>0</v>
      </c>
      <c r="V9" s="7">
        <v>0</v>
      </c>
      <c r="W9" s="8">
        <v>0</v>
      </c>
      <c r="X9" s="7">
        <f>V9+T9+R9+P9+N9+L9</f>
        <v>0</v>
      </c>
      <c r="Y9" s="46">
        <f t="shared" ref="Y9:Y24" si="0">W9+U9+S9+Q9+O9+M9</f>
        <v>0</v>
      </c>
      <c r="Z9" s="66"/>
    </row>
    <row r="10" spans="2:31" s="1" customFormat="1" x14ac:dyDescent="0.25">
      <c r="B10" s="56" t="s">
        <v>12</v>
      </c>
      <c r="C10" s="53"/>
      <c r="D10" s="16"/>
      <c r="E10" s="28"/>
      <c r="F10" s="28"/>
      <c r="G10" s="28"/>
      <c r="H10" s="28"/>
      <c r="I10" s="28"/>
      <c r="J10" s="29">
        <v>0</v>
      </c>
      <c r="K10" s="29">
        <v>0</v>
      </c>
      <c r="L10" s="29">
        <v>0</v>
      </c>
      <c r="M10" s="8">
        <v>0</v>
      </c>
      <c r="N10" s="29">
        <v>0</v>
      </c>
      <c r="O10" s="8">
        <v>0</v>
      </c>
      <c r="P10" s="14">
        <v>0</v>
      </c>
      <c r="Q10" s="14">
        <v>0</v>
      </c>
      <c r="R10" s="7">
        <v>0</v>
      </c>
      <c r="S10" s="8">
        <v>0</v>
      </c>
      <c r="T10" s="7">
        <v>0</v>
      </c>
      <c r="U10" s="8">
        <v>0</v>
      </c>
      <c r="V10" s="7">
        <v>0</v>
      </c>
      <c r="W10" s="8">
        <v>0</v>
      </c>
      <c r="X10" s="7">
        <f t="shared" ref="X10:X24" si="1">V10+T10+R10+P10+N10+L10</f>
        <v>0</v>
      </c>
      <c r="Y10" s="46">
        <f t="shared" si="0"/>
        <v>0</v>
      </c>
      <c r="Z10" s="66"/>
    </row>
    <row r="11" spans="2:31" s="1" customFormat="1" x14ac:dyDescent="0.25">
      <c r="B11" s="56" t="s">
        <v>13</v>
      </c>
      <c r="C11" s="53"/>
      <c r="D11" s="16"/>
      <c r="E11" s="28"/>
      <c r="F11" s="28"/>
      <c r="G11" s="28"/>
      <c r="H11" s="28"/>
      <c r="I11" s="28"/>
      <c r="J11" s="29">
        <v>0</v>
      </c>
      <c r="K11" s="29">
        <v>0</v>
      </c>
      <c r="L11" s="29">
        <v>0</v>
      </c>
      <c r="M11" s="8">
        <v>0</v>
      </c>
      <c r="N11" s="29">
        <v>0</v>
      </c>
      <c r="O11" s="8">
        <v>0</v>
      </c>
      <c r="P11" s="29">
        <v>0</v>
      </c>
      <c r="Q11" s="29">
        <v>0</v>
      </c>
      <c r="R11" s="29">
        <v>0</v>
      </c>
      <c r="S11" s="8">
        <v>0</v>
      </c>
      <c r="T11" s="29">
        <v>0</v>
      </c>
      <c r="U11" s="8">
        <v>0</v>
      </c>
      <c r="V11" s="29">
        <v>0</v>
      </c>
      <c r="W11" s="8">
        <v>0</v>
      </c>
      <c r="X11" s="7">
        <f t="shared" si="1"/>
        <v>0</v>
      </c>
      <c r="Y11" s="46">
        <f t="shared" si="0"/>
        <v>0</v>
      </c>
      <c r="Z11" s="66"/>
      <c r="AB11" s="5"/>
      <c r="AC11" s="6"/>
      <c r="AD11" s="6"/>
      <c r="AE11" s="6"/>
    </row>
    <row r="12" spans="2:31" s="1" customFormat="1" x14ac:dyDescent="0.25">
      <c r="B12" s="49" t="s">
        <v>14</v>
      </c>
      <c r="C12" s="54"/>
      <c r="D12" s="18"/>
      <c r="E12" s="30"/>
      <c r="F12" s="30"/>
      <c r="G12" s="30"/>
      <c r="H12" s="30"/>
      <c r="I12" s="30"/>
      <c r="J12" s="29">
        <v>0</v>
      </c>
      <c r="K12" s="29">
        <v>0</v>
      </c>
      <c r="L12" s="29">
        <v>0</v>
      </c>
      <c r="M12" s="8">
        <v>0</v>
      </c>
      <c r="N12" s="29">
        <v>0</v>
      </c>
      <c r="O12" s="8">
        <v>0</v>
      </c>
      <c r="P12" s="14">
        <v>0</v>
      </c>
      <c r="Q12" s="8">
        <v>0</v>
      </c>
      <c r="R12" s="7">
        <v>0</v>
      </c>
      <c r="S12" s="8">
        <v>0</v>
      </c>
      <c r="T12" s="7">
        <v>0</v>
      </c>
      <c r="U12" s="8">
        <v>0</v>
      </c>
      <c r="V12" s="7">
        <v>0</v>
      </c>
      <c r="W12" s="8">
        <v>0</v>
      </c>
      <c r="X12" s="7">
        <f t="shared" si="1"/>
        <v>0</v>
      </c>
      <c r="Y12" s="46">
        <f t="shared" si="0"/>
        <v>0</v>
      </c>
      <c r="Z12" s="66"/>
      <c r="AB12" s="5"/>
      <c r="AC12" s="6"/>
      <c r="AD12" s="6"/>
      <c r="AE12" s="6"/>
    </row>
    <row r="13" spans="2:31" s="1" customFormat="1" hidden="1" x14ac:dyDescent="0.25">
      <c r="B13" s="49" t="s">
        <v>10</v>
      </c>
      <c r="C13" s="54"/>
      <c r="D13" s="18"/>
      <c r="E13" s="30"/>
      <c r="F13" s="30"/>
      <c r="G13" s="30"/>
      <c r="H13" s="30"/>
      <c r="I13" s="30"/>
      <c r="J13" s="29"/>
      <c r="K13" s="29"/>
      <c r="L13" s="29"/>
      <c r="M13" s="8"/>
      <c r="N13" s="29"/>
      <c r="O13" s="8"/>
      <c r="P13" s="14"/>
      <c r="Q13" s="8"/>
      <c r="R13" s="7"/>
      <c r="S13" s="8"/>
      <c r="T13" s="7"/>
      <c r="U13" s="8"/>
      <c r="V13" s="7"/>
      <c r="W13" s="8"/>
      <c r="X13" s="7">
        <f t="shared" si="1"/>
        <v>0</v>
      </c>
      <c r="Y13" s="46">
        <f t="shared" si="0"/>
        <v>0</v>
      </c>
      <c r="Z13" s="66"/>
      <c r="AB13" s="5"/>
      <c r="AC13" s="6"/>
      <c r="AD13" s="6"/>
      <c r="AE13" s="6"/>
    </row>
    <row r="14" spans="2:31" s="1" customFormat="1" hidden="1" x14ac:dyDescent="0.25">
      <c r="B14" s="49" t="s">
        <v>15</v>
      </c>
      <c r="C14" s="54"/>
      <c r="D14" s="18"/>
      <c r="E14" s="30"/>
      <c r="F14" s="30"/>
      <c r="G14" s="30"/>
      <c r="H14" s="30"/>
      <c r="I14" s="30"/>
      <c r="J14" s="29"/>
      <c r="K14" s="29"/>
      <c r="L14" s="29"/>
      <c r="M14" s="8"/>
      <c r="N14" s="29"/>
      <c r="O14" s="8"/>
      <c r="P14" s="14"/>
      <c r="Q14" s="8"/>
      <c r="R14" s="7"/>
      <c r="S14" s="8"/>
      <c r="T14" s="7"/>
      <c r="U14" s="8"/>
      <c r="V14" s="7"/>
      <c r="W14" s="8"/>
      <c r="X14" s="7">
        <f t="shared" si="1"/>
        <v>0</v>
      </c>
      <c r="Y14" s="46">
        <f t="shared" si="0"/>
        <v>0</v>
      </c>
      <c r="Z14" s="66"/>
      <c r="AB14" s="5"/>
      <c r="AC14" s="6"/>
      <c r="AD14" s="6"/>
      <c r="AE14" s="6"/>
    </row>
    <row r="15" spans="2:31" s="1" customFormat="1" hidden="1" x14ac:dyDescent="0.25">
      <c r="B15" s="49" t="s">
        <v>16</v>
      </c>
      <c r="C15" s="54"/>
      <c r="D15" s="18"/>
      <c r="E15" s="30"/>
      <c r="F15" s="30"/>
      <c r="G15" s="30"/>
      <c r="H15" s="30"/>
      <c r="I15" s="30"/>
      <c r="J15" s="29"/>
      <c r="K15" s="29"/>
      <c r="L15" s="29"/>
      <c r="M15" s="8"/>
      <c r="N15" s="29"/>
      <c r="O15" s="8"/>
      <c r="P15" s="14"/>
      <c r="Q15" s="8"/>
      <c r="R15" s="7"/>
      <c r="S15" s="8"/>
      <c r="T15" s="7"/>
      <c r="U15" s="8"/>
      <c r="V15" s="7"/>
      <c r="W15" s="8"/>
      <c r="X15" s="7">
        <f t="shared" si="1"/>
        <v>0</v>
      </c>
      <c r="Y15" s="46">
        <f t="shared" si="0"/>
        <v>0</v>
      </c>
      <c r="Z15" s="66"/>
      <c r="AB15" s="5"/>
      <c r="AC15" s="6"/>
      <c r="AD15" s="6"/>
      <c r="AE15" s="6"/>
    </row>
    <row r="16" spans="2:31" s="1" customFormat="1" hidden="1" x14ac:dyDescent="0.25">
      <c r="B16" s="49" t="s">
        <v>19</v>
      </c>
      <c r="C16" s="54"/>
      <c r="D16" s="18"/>
      <c r="E16" s="30"/>
      <c r="F16" s="30"/>
      <c r="G16" s="30"/>
      <c r="H16" s="30"/>
      <c r="I16" s="30"/>
      <c r="J16" s="29"/>
      <c r="K16" s="29"/>
      <c r="L16" s="29"/>
      <c r="M16" s="8"/>
      <c r="N16" s="29"/>
      <c r="O16" s="8"/>
      <c r="P16" s="14"/>
      <c r="Q16" s="8"/>
      <c r="R16" s="7"/>
      <c r="S16" s="8"/>
      <c r="T16" s="7"/>
      <c r="U16" s="8"/>
      <c r="V16" s="7"/>
      <c r="W16" s="8"/>
      <c r="X16" s="7">
        <f t="shared" si="1"/>
        <v>0</v>
      </c>
      <c r="Y16" s="46">
        <f t="shared" si="0"/>
        <v>0</v>
      </c>
      <c r="Z16" s="66"/>
      <c r="AB16" s="5"/>
      <c r="AC16" s="6"/>
      <c r="AD16" s="6"/>
      <c r="AE16" s="6"/>
    </row>
    <row r="17" spans="2:31" s="1" customFormat="1" hidden="1" x14ac:dyDescent="0.25">
      <c r="B17" s="49" t="s">
        <v>18</v>
      </c>
      <c r="C17" s="54"/>
      <c r="D17" s="18"/>
      <c r="E17" s="30"/>
      <c r="F17" s="30"/>
      <c r="G17" s="30"/>
      <c r="H17" s="30"/>
      <c r="I17" s="30"/>
      <c r="J17" s="29"/>
      <c r="K17" s="29"/>
      <c r="L17" s="29"/>
      <c r="M17" s="8"/>
      <c r="N17" s="29"/>
      <c r="O17" s="8"/>
      <c r="P17" s="14"/>
      <c r="Q17" s="8"/>
      <c r="R17" s="7"/>
      <c r="S17" s="8"/>
      <c r="T17" s="7"/>
      <c r="U17" s="8"/>
      <c r="V17" s="7"/>
      <c r="W17" s="8"/>
      <c r="X17" s="7">
        <f t="shared" si="1"/>
        <v>0</v>
      </c>
      <c r="Y17" s="46">
        <f t="shared" si="0"/>
        <v>0</v>
      </c>
      <c r="Z17" s="66"/>
      <c r="AB17" s="5"/>
      <c r="AC17" s="6"/>
      <c r="AD17" s="6"/>
      <c r="AE17" s="6"/>
    </row>
    <row r="18" spans="2:31" s="1" customFormat="1" hidden="1" x14ac:dyDescent="0.25">
      <c r="B18" s="49" t="s">
        <v>17</v>
      </c>
      <c r="C18" s="54"/>
      <c r="D18" s="18"/>
      <c r="E18" s="30"/>
      <c r="F18" s="30"/>
      <c r="G18" s="30"/>
      <c r="H18" s="30"/>
      <c r="I18" s="30"/>
      <c r="J18" s="29"/>
      <c r="K18" s="29"/>
      <c r="L18" s="29"/>
      <c r="M18" s="8"/>
      <c r="N18" s="29"/>
      <c r="O18" s="8"/>
      <c r="P18" s="14"/>
      <c r="Q18" s="8"/>
      <c r="R18" s="7"/>
      <c r="S18" s="8"/>
      <c r="T18" s="7"/>
      <c r="U18" s="8"/>
      <c r="V18" s="7"/>
      <c r="W18" s="8"/>
      <c r="X18" s="7">
        <f t="shared" si="1"/>
        <v>0</v>
      </c>
      <c r="Y18" s="46">
        <f t="shared" si="0"/>
        <v>0</v>
      </c>
      <c r="Z18" s="66"/>
      <c r="AB18" s="5"/>
      <c r="AC18" s="6"/>
      <c r="AD18" s="6"/>
      <c r="AE18" s="6"/>
    </row>
    <row r="19" spans="2:31" s="1" customFormat="1" ht="15.75" thickBot="1" x14ac:dyDescent="0.3">
      <c r="B19" s="49" t="s">
        <v>20</v>
      </c>
      <c r="C19" s="54"/>
      <c r="D19" s="18"/>
      <c r="E19" s="30"/>
      <c r="F19" s="30"/>
      <c r="G19" s="30"/>
      <c r="H19" s="30"/>
      <c r="I19" s="30"/>
      <c r="J19" s="29">
        <v>0</v>
      </c>
      <c r="K19" s="29">
        <v>0</v>
      </c>
      <c r="L19" s="29">
        <v>0</v>
      </c>
      <c r="M19" s="8">
        <v>0</v>
      </c>
      <c r="N19" s="29">
        <v>0</v>
      </c>
      <c r="O19" s="8">
        <v>0</v>
      </c>
      <c r="P19" s="29">
        <v>0</v>
      </c>
      <c r="Q19" s="8">
        <v>0</v>
      </c>
      <c r="R19" s="29">
        <v>0</v>
      </c>
      <c r="S19" s="8">
        <v>0</v>
      </c>
      <c r="T19" s="29">
        <v>0</v>
      </c>
      <c r="U19" s="8">
        <v>0</v>
      </c>
      <c r="V19" s="29">
        <v>0</v>
      </c>
      <c r="W19" s="8">
        <v>0</v>
      </c>
      <c r="X19" s="7">
        <f t="shared" si="1"/>
        <v>0</v>
      </c>
      <c r="Y19" s="46">
        <f t="shared" si="0"/>
        <v>0</v>
      </c>
      <c r="Z19" s="66"/>
      <c r="AB19" s="5"/>
      <c r="AC19" s="6"/>
      <c r="AD19" s="6"/>
      <c r="AE19" s="6"/>
    </row>
    <row r="20" spans="2:31" s="1" customFormat="1" ht="60.75" hidden="1" thickBot="1" x14ac:dyDescent="0.3">
      <c r="B20" s="49" t="s">
        <v>21</v>
      </c>
      <c r="C20" s="54"/>
      <c r="D20" s="18"/>
      <c r="E20" s="30"/>
      <c r="F20" s="30"/>
      <c r="G20" s="30"/>
      <c r="H20" s="30"/>
      <c r="I20" s="30"/>
      <c r="J20" s="29"/>
      <c r="K20" s="29"/>
      <c r="L20" s="29"/>
      <c r="M20" s="8"/>
      <c r="N20" s="29"/>
      <c r="O20" s="8"/>
      <c r="P20" s="14"/>
      <c r="Q20" s="8"/>
      <c r="R20" s="7"/>
      <c r="S20" s="8"/>
      <c r="T20" s="7"/>
      <c r="U20" s="8"/>
      <c r="V20" s="7"/>
      <c r="W20" s="8"/>
      <c r="X20" s="7"/>
      <c r="Y20" s="46"/>
      <c r="Z20" s="66" t="s">
        <v>34</v>
      </c>
      <c r="AB20" s="5"/>
      <c r="AC20" s="6"/>
      <c r="AD20" s="6"/>
      <c r="AE20" s="6"/>
    </row>
    <row r="21" spans="2:31" s="1" customFormat="1" ht="60.75" hidden="1" thickBot="1" x14ac:dyDescent="0.3">
      <c r="B21" s="49" t="s">
        <v>22</v>
      </c>
      <c r="C21" s="54"/>
      <c r="D21" s="18"/>
      <c r="E21" s="30"/>
      <c r="F21" s="30"/>
      <c r="G21" s="30"/>
      <c r="H21" s="30"/>
      <c r="I21" s="30"/>
      <c r="J21" s="29"/>
      <c r="K21" s="29"/>
      <c r="L21" s="29"/>
      <c r="M21" s="8"/>
      <c r="N21" s="29"/>
      <c r="O21" s="8"/>
      <c r="P21" s="14"/>
      <c r="Q21" s="8"/>
      <c r="R21" s="7"/>
      <c r="S21" s="8"/>
      <c r="T21" s="7"/>
      <c r="U21" s="8"/>
      <c r="V21" s="7"/>
      <c r="W21" s="8"/>
      <c r="X21" s="7">
        <f t="shared" si="1"/>
        <v>0</v>
      </c>
      <c r="Y21" s="46">
        <f t="shared" si="0"/>
        <v>0</v>
      </c>
      <c r="Z21" s="66" t="s">
        <v>34</v>
      </c>
      <c r="AB21" s="5"/>
      <c r="AC21" s="6"/>
      <c r="AD21" s="6"/>
      <c r="AE21" s="6"/>
    </row>
    <row r="22" spans="2:31" s="1" customFormat="1" ht="60.75" hidden="1" thickBot="1" x14ac:dyDescent="0.3">
      <c r="B22" s="51" t="s">
        <v>23</v>
      </c>
      <c r="C22" s="55"/>
      <c r="D22" s="19"/>
      <c r="E22" s="31"/>
      <c r="F22" s="31"/>
      <c r="G22" s="31"/>
      <c r="H22" s="31"/>
      <c r="I22" s="31"/>
      <c r="J22" s="32"/>
      <c r="K22" s="32"/>
      <c r="L22" s="32"/>
      <c r="M22" s="10"/>
      <c r="N22" s="32"/>
      <c r="O22" s="10"/>
      <c r="P22" s="15"/>
      <c r="Q22" s="10"/>
      <c r="R22" s="9"/>
      <c r="S22" s="10"/>
      <c r="T22" s="9"/>
      <c r="U22" s="10"/>
      <c r="V22" s="9"/>
      <c r="W22" s="10"/>
      <c r="X22" s="9">
        <f t="shared" si="1"/>
        <v>0</v>
      </c>
      <c r="Y22" s="47">
        <f t="shared" si="0"/>
        <v>0</v>
      </c>
      <c r="Z22" s="66" t="s">
        <v>34</v>
      </c>
      <c r="AB22" s="5"/>
      <c r="AC22" s="6"/>
      <c r="AD22" s="6"/>
      <c r="AE22" s="6"/>
    </row>
    <row r="23" spans="2:31" ht="60.75" thickBot="1" x14ac:dyDescent="0.3">
      <c r="B23" s="58" t="s">
        <v>15</v>
      </c>
      <c r="C23" s="57"/>
      <c r="D23" s="48"/>
      <c r="E23" s="31"/>
      <c r="F23" s="31"/>
      <c r="G23" s="31"/>
      <c r="H23" s="31"/>
      <c r="I23" s="31"/>
      <c r="J23" s="32">
        <v>0</v>
      </c>
      <c r="K23" s="32">
        <v>0</v>
      </c>
      <c r="L23" s="32">
        <v>0</v>
      </c>
      <c r="M23" s="10">
        <v>0</v>
      </c>
      <c r="N23" s="32">
        <v>1</v>
      </c>
      <c r="O23" s="10">
        <v>1</v>
      </c>
      <c r="P23" s="29">
        <v>0</v>
      </c>
      <c r="Q23" s="8">
        <v>0</v>
      </c>
      <c r="R23" s="29">
        <v>0</v>
      </c>
      <c r="S23" s="8">
        <v>0</v>
      </c>
      <c r="T23" s="29">
        <v>0</v>
      </c>
      <c r="U23" s="8">
        <v>0</v>
      </c>
      <c r="V23" s="29">
        <v>0</v>
      </c>
      <c r="W23" s="8">
        <v>0</v>
      </c>
      <c r="X23" s="7">
        <f t="shared" ref="X23" si="2">V23+T23+R23+P23+N23+L23</f>
        <v>1</v>
      </c>
      <c r="Y23" s="46">
        <f t="shared" ref="Y23" si="3">W23+U23+S23+Q23+O23+M23</f>
        <v>1</v>
      </c>
      <c r="Z23" s="66" t="s">
        <v>35</v>
      </c>
      <c r="AB23" s="5"/>
    </row>
    <row r="24" spans="2:31" ht="15.75" thickBot="1" x14ac:dyDescent="0.3">
      <c r="B24" s="58" t="s">
        <v>30</v>
      </c>
      <c r="C24" s="57"/>
      <c r="D24" s="48"/>
      <c r="E24" s="31"/>
      <c r="F24" s="31"/>
      <c r="G24" s="31"/>
      <c r="H24" s="31"/>
      <c r="I24" s="31"/>
      <c r="J24" s="32"/>
      <c r="K24" s="32"/>
      <c r="L24" s="32"/>
      <c r="M24" s="10"/>
      <c r="N24" s="32"/>
      <c r="O24" s="10"/>
      <c r="P24" s="15"/>
      <c r="Q24" s="10"/>
      <c r="R24" s="9"/>
      <c r="S24" s="10"/>
      <c r="T24" s="9"/>
      <c r="U24" s="10"/>
      <c r="V24" s="9"/>
      <c r="W24" s="10"/>
      <c r="X24" s="9">
        <f t="shared" si="1"/>
        <v>0</v>
      </c>
      <c r="Y24" s="47">
        <f t="shared" si="0"/>
        <v>0</v>
      </c>
      <c r="Z24" s="45"/>
      <c r="AB24" s="5"/>
    </row>
    <row r="25" spans="2:31" x14ac:dyDescent="0.25">
      <c r="J25" s="61">
        <f>J23</f>
        <v>0</v>
      </c>
      <c r="K25" s="61">
        <f t="shared" ref="K25:M25" si="4">K23</f>
        <v>0</v>
      </c>
      <c r="L25" s="61">
        <f t="shared" si="4"/>
        <v>0</v>
      </c>
      <c r="M25" s="61">
        <f t="shared" si="4"/>
        <v>0</v>
      </c>
      <c r="N25" s="61">
        <f t="shared" ref="N25:Y25" si="5">SUM(N9:N20)</f>
        <v>0</v>
      </c>
      <c r="O25" s="61">
        <f t="shared" si="5"/>
        <v>0</v>
      </c>
      <c r="P25" s="61">
        <f t="shared" si="5"/>
        <v>0</v>
      </c>
      <c r="Q25" s="61">
        <f t="shared" si="5"/>
        <v>0</v>
      </c>
      <c r="R25" s="61">
        <f t="shared" si="5"/>
        <v>0</v>
      </c>
      <c r="S25" s="61">
        <f t="shared" si="5"/>
        <v>0</v>
      </c>
      <c r="T25" s="61">
        <f t="shared" si="5"/>
        <v>0</v>
      </c>
      <c r="U25" s="61">
        <f t="shared" si="5"/>
        <v>0</v>
      </c>
      <c r="V25" s="61">
        <f t="shared" si="5"/>
        <v>0</v>
      </c>
      <c r="W25" s="61">
        <f t="shared" si="5"/>
        <v>0</v>
      </c>
      <c r="X25" s="61">
        <f t="shared" si="5"/>
        <v>0</v>
      </c>
      <c r="Y25" s="61">
        <f t="shared" si="5"/>
        <v>0</v>
      </c>
      <c r="AB25" s="5"/>
    </row>
    <row r="26" spans="2:31" ht="15.75" hidden="1" thickBot="1" x14ac:dyDescent="0.3">
      <c r="B26" s="76" t="s">
        <v>8</v>
      </c>
      <c r="C26" s="76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6"/>
      <c r="Q26" s="76"/>
      <c r="R26" s="76"/>
      <c r="S26" s="76"/>
      <c r="T26" s="76"/>
      <c r="U26" s="76"/>
      <c r="V26" s="76"/>
      <c r="W26" s="76"/>
      <c r="X26" s="76"/>
      <c r="Y26" s="76"/>
      <c r="AB26" s="5"/>
    </row>
    <row r="27" spans="2:31" s="1" customFormat="1" hidden="1" x14ac:dyDescent="0.25">
      <c r="B27" s="73" t="s">
        <v>2</v>
      </c>
      <c r="C27" s="78"/>
      <c r="D27" s="73">
        <v>2023</v>
      </c>
      <c r="E27" s="74"/>
      <c r="F27" s="74"/>
      <c r="G27" s="74"/>
      <c r="H27" s="74"/>
      <c r="I27" s="74"/>
      <c r="J27" s="74"/>
      <c r="K27" s="74"/>
      <c r="L27" s="74"/>
      <c r="M27" s="75"/>
      <c r="N27" s="82">
        <v>2024</v>
      </c>
      <c r="O27" s="83"/>
      <c r="P27" s="82">
        <v>2025</v>
      </c>
      <c r="Q27" s="83"/>
      <c r="R27" s="82">
        <v>2026</v>
      </c>
      <c r="S27" s="83"/>
      <c r="T27" s="82">
        <v>2027</v>
      </c>
      <c r="U27" s="83"/>
      <c r="V27" s="82">
        <v>2028</v>
      </c>
      <c r="W27" s="83"/>
      <c r="X27" s="82" t="s">
        <v>1</v>
      </c>
      <c r="Y27" s="83"/>
      <c r="Z27" s="67" t="s">
        <v>29</v>
      </c>
      <c r="AB27" s="6"/>
      <c r="AC27" s="6"/>
      <c r="AD27" s="6"/>
      <c r="AE27" s="6"/>
    </row>
    <row r="28" spans="2:31" s="1" customFormat="1" hidden="1" x14ac:dyDescent="0.25">
      <c r="B28" s="79"/>
      <c r="C28" s="80"/>
      <c r="D28" s="72" t="s">
        <v>24</v>
      </c>
      <c r="E28" s="70"/>
      <c r="F28" s="70" t="s">
        <v>25</v>
      </c>
      <c r="G28" s="70"/>
      <c r="H28" s="70" t="s">
        <v>26</v>
      </c>
      <c r="I28" s="70"/>
      <c r="J28" s="70" t="s">
        <v>27</v>
      </c>
      <c r="K28" s="70"/>
      <c r="L28" s="70" t="s">
        <v>28</v>
      </c>
      <c r="M28" s="71"/>
      <c r="N28" s="84"/>
      <c r="O28" s="85"/>
      <c r="P28" s="84"/>
      <c r="Q28" s="85"/>
      <c r="R28" s="84"/>
      <c r="S28" s="85"/>
      <c r="T28" s="84"/>
      <c r="U28" s="85"/>
      <c r="V28" s="84"/>
      <c r="W28" s="85"/>
      <c r="X28" s="84"/>
      <c r="Y28" s="85"/>
      <c r="Z28" s="68"/>
      <c r="AB28" s="6"/>
      <c r="AC28" s="6"/>
      <c r="AD28" s="6"/>
      <c r="AE28" s="6"/>
    </row>
    <row r="29" spans="2:31" s="1" customFormat="1" hidden="1" x14ac:dyDescent="0.25">
      <c r="B29" s="72"/>
      <c r="C29" s="81"/>
      <c r="D29" s="16" t="s">
        <v>4</v>
      </c>
      <c r="E29" s="28" t="s">
        <v>0</v>
      </c>
      <c r="F29" s="28" t="s">
        <v>4</v>
      </c>
      <c r="G29" s="28" t="s">
        <v>0</v>
      </c>
      <c r="H29" s="28" t="s">
        <v>4</v>
      </c>
      <c r="I29" s="28" t="s">
        <v>0</v>
      </c>
      <c r="J29" s="28" t="s">
        <v>4</v>
      </c>
      <c r="K29" s="28" t="s">
        <v>0</v>
      </c>
      <c r="L29" s="28" t="s">
        <v>4</v>
      </c>
      <c r="M29" s="17" t="s">
        <v>0</v>
      </c>
      <c r="N29" s="28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2" t="s">
        <v>4</v>
      </c>
      <c r="Y29" s="3" t="s">
        <v>0</v>
      </c>
      <c r="Z29" s="69"/>
      <c r="AB29" s="6"/>
      <c r="AC29" s="6"/>
      <c r="AD29" s="6"/>
      <c r="AE29" s="6"/>
    </row>
    <row r="30" spans="2:31" s="1" customFormat="1" hidden="1" x14ac:dyDescent="0.25">
      <c r="B30" s="56" t="s">
        <v>11</v>
      </c>
      <c r="C30" s="53"/>
      <c r="D30" s="16"/>
      <c r="E30" s="28"/>
      <c r="F30" s="28"/>
      <c r="G30" s="28"/>
      <c r="H30" s="28"/>
      <c r="I30" s="28"/>
      <c r="J30" s="29">
        <v>0</v>
      </c>
      <c r="K30" s="29">
        <v>0</v>
      </c>
      <c r="L30" s="29">
        <v>0</v>
      </c>
      <c r="M30" s="8">
        <v>0</v>
      </c>
      <c r="N30" s="29">
        <v>0</v>
      </c>
      <c r="O30" s="8">
        <v>0</v>
      </c>
      <c r="P30" s="14">
        <v>0</v>
      </c>
      <c r="Q30" s="8">
        <v>0</v>
      </c>
      <c r="R30" s="7">
        <v>0</v>
      </c>
      <c r="S30" s="8">
        <v>0</v>
      </c>
      <c r="T30" s="7">
        <v>0</v>
      </c>
      <c r="U30" s="8">
        <v>0</v>
      </c>
      <c r="V30" s="7">
        <v>0</v>
      </c>
      <c r="W30" s="8">
        <v>0</v>
      </c>
      <c r="X30" s="7">
        <f t="shared" ref="X30:X31" si="6">V30+T30+R30+P30+N30+L30</f>
        <v>0</v>
      </c>
      <c r="Y30" s="8">
        <f t="shared" ref="Y30:Y31" si="7">W30+U30+S30+Q30+O30+M30</f>
        <v>0</v>
      </c>
      <c r="Z30" s="44"/>
      <c r="AB30" s="6"/>
      <c r="AC30" s="6"/>
      <c r="AD30" s="6"/>
      <c r="AE30" s="6"/>
    </row>
    <row r="31" spans="2:31" s="1" customFormat="1" hidden="1" x14ac:dyDescent="0.25">
      <c r="B31" s="56" t="s">
        <v>12</v>
      </c>
      <c r="C31" s="53"/>
      <c r="D31" s="16"/>
      <c r="E31" s="28"/>
      <c r="F31" s="28"/>
      <c r="G31" s="28"/>
      <c r="H31" s="28"/>
      <c r="I31" s="28"/>
      <c r="J31" s="29">
        <v>0</v>
      </c>
      <c r="K31" s="29">
        <v>0</v>
      </c>
      <c r="L31" s="29">
        <v>0</v>
      </c>
      <c r="M31" s="8">
        <v>0</v>
      </c>
      <c r="N31" s="29">
        <v>0</v>
      </c>
      <c r="O31" s="8">
        <v>0</v>
      </c>
      <c r="P31" s="14">
        <v>0</v>
      </c>
      <c r="Q31" s="8">
        <v>0</v>
      </c>
      <c r="R31" s="7">
        <v>0</v>
      </c>
      <c r="S31" s="8">
        <v>0</v>
      </c>
      <c r="T31" s="7">
        <v>0</v>
      </c>
      <c r="U31" s="8">
        <v>0</v>
      </c>
      <c r="V31" s="7">
        <v>0</v>
      </c>
      <c r="W31" s="8">
        <v>0</v>
      </c>
      <c r="X31" s="7">
        <f t="shared" si="6"/>
        <v>0</v>
      </c>
      <c r="Y31" s="8">
        <f t="shared" si="7"/>
        <v>0</v>
      </c>
      <c r="Z31" s="44"/>
      <c r="AB31" s="6"/>
      <c r="AC31" s="6"/>
      <c r="AD31" s="6"/>
      <c r="AE31" s="6"/>
    </row>
    <row r="32" spans="2:31" s="1" customFormat="1" hidden="1" x14ac:dyDescent="0.25">
      <c r="B32" s="56" t="s">
        <v>13</v>
      </c>
      <c r="C32" s="53"/>
      <c r="D32" s="16"/>
      <c r="E32" s="28"/>
      <c r="F32" s="28"/>
      <c r="G32" s="28"/>
      <c r="H32" s="28"/>
      <c r="I32" s="28"/>
      <c r="J32" s="29">
        <v>0</v>
      </c>
      <c r="K32" s="29">
        <v>0</v>
      </c>
      <c r="L32" s="29">
        <v>0</v>
      </c>
      <c r="M32" s="8">
        <v>0</v>
      </c>
      <c r="N32" s="29">
        <v>0</v>
      </c>
      <c r="O32" s="8">
        <v>0</v>
      </c>
      <c r="P32" s="14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>
        <v>0</v>
      </c>
      <c r="W32" s="8">
        <v>0</v>
      </c>
      <c r="X32" s="7">
        <f t="shared" ref="X32:X41" si="8">V32+T32+R32+P32+N32+L32</f>
        <v>0</v>
      </c>
      <c r="Y32" s="8">
        <f t="shared" ref="Y32:Y41" si="9">W32+U32+S32+Q32+O32+M32</f>
        <v>0</v>
      </c>
      <c r="Z32" s="44"/>
      <c r="AB32" s="6"/>
      <c r="AC32" s="6"/>
      <c r="AD32" s="6"/>
      <c r="AE32" s="6"/>
    </row>
    <row r="33" spans="2:31" s="1" customFormat="1" hidden="1" x14ac:dyDescent="0.25">
      <c r="B33" s="49" t="s">
        <v>14</v>
      </c>
      <c r="C33" s="54"/>
      <c r="D33" s="18"/>
      <c r="E33" s="30"/>
      <c r="F33" s="30"/>
      <c r="G33" s="30"/>
      <c r="H33" s="30"/>
      <c r="I33" s="30"/>
      <c r="J33" s="29">
        <v>0</v>
      </c>
      <c r="K33" s="29">
        <v>0</v>
      </c>
      <c r="L33" s="29">
        <v>0</v>
      </c>
      <c r="M33" s="8">
        <v>0</v>
      </c>
      <c r="N33" s="29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>
        <v>0</v>
      </c>
      <c r="W33" s="8">
        <v>0</v>
      </c>
      <c r="X33" s="7">
        <f t="shared" si="8"/>
        <v>0</v>
      </c>
      <c r="Y33" s="8">
        <f t="shared" si="9"/>
        <v>0</v>
      </c>
      <c r="Z33" s="44"/>
      <c r="AB33" s="6"/>
      <c r="AC33" s="6"/>
      <c r="AD33" s="6"/>
      <c r="AE33" s="6"/>
    </row>
    <row r="34" spans="2:31" s="1" customFormat="1" hidden="1" x14ac:dyDescent="0.25">
      <c r="B34" s="49" t="s">
        <v>10</v>
      </c>
      <c r="C34" s="54"/>
      <c r="D34" s="18"/>
      <c r="E34" s="30"/>
      <c r="F34" s="30"/>
      <c r="G34" s="30"/>
      <c r="H34" s="30"/>
      <c r="I34" s="30"/>
      <c r="J34" s="29">
        <v>0</v>
      </c>
      <c r="K34" s="29">
        <v>0</v>
      </c>
      <c r="L34" s="29">
        <v>0</v>
      </c>
      <c r="M34" s="8">
        <v>0</v>
      </c>
      <c r="N34" s="29">
        <v>0</v>
      </c>
      <c r="O34" s="8">
        <v>0</v>
      </c>
      <c r="P34" s="14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>
        <v>0</v>
      </c>
      <c r="W34" s="8">
        <v>0</v>
      </c>
      <c r="X34" s="7">
        <f t="shared" si="8"/>
        <v>0</v>
      </c>
      <c r="Y34" s="8">
        <f t="shared" si="9"/>
        <v>0</v>
      </c>
      <c r="Z34" s="44"/>
      <c r="AB34" s="6"/>
      <c r="AC34" s="6"/>
      <c r="AD34" s="6"/>
      <c r="AE34" s="6"/>
    </row>
    <row r="35" spans="2:31" s="1" customFormat="1" hidden="1" x14ac:dyDescent="0.25">
      <c r="B35" s="49" t="s">
        <v>15</v>
      </c>
      <c r="C35" s="54"/>
      <c r="D35" s="18"/>
      <c r="E35" s="30"/>
      <c r="F35" s="30"/>
      <c r="G35" s="30"/>
      <c r="H35" s="30"/>
      <c r="I35" s="30"/>
      <c r="J35" s="29">
        <v>0</v>
      </c>
      <c r="K35" s="29">
        <v>0</v>
      </c>
      <c r="L35" s="29">
        <v>0</v>
      </c>
      <c r="M35" s="8">
        <v>0</v>
      </c>
      <c r="N35" s="29">
        <v>0</v>
      </c>
      <c r="O35" s="8">
        <v>0</v>
      </c>
      <c r="P35" s="14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v>0</v>
      </c>
      <c r="W35" s="8">
        <v>0</v>
      </c>
      <c r="X35" s="7">
        <f t="shared" si="8"/>
        <v>0</v>
      </c>
      <c r="Y35" s="8">
        <f t="shared" si="9"/>
        <v>0</v>
      </c>
      <c r="Z35" s="44"/>
      <c r="AB35" s="6"/>
      <c r="AC35" s="6"/>
      <c r="AD35" s="6"/>
      <c r="AE35" s="6"/>
    </row>
    <row r="36" spans="2:31" s="1" customFormat="1" hidden="1" x14ac:dyDescent="0.25">
      <c r="B36" s="49" t="s">
        <v>16</v>
      </c>
      <c r="C36" s="54"/>
      <c r="D36" s="18"/>
      <c r="E36" s="30"/>
      <c r="F36" s="30"/>
      <c r="G36" s="30"/>
      <c r="H36" s="30"/>
      <c r="I36" s="30"/>
      <c r="J36" s="29">
        <v>0</v>
      </c>
      <c r="K36" s="29">
        <v>0</v>
      </c>
      <c r="L36" s="29">
        <v>0</v>
      </c>
      <c r="M36" s="8">
        <v>0</v>
      </c>
      <c r="N36" s="29">
        <v>0</v>
      </c>
      <c r="O36" s="8">
        <v>0</v>
      </c>
      <c r="P36" s="14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v>0</v>
      </c>
      <c r="W36" s="8">
        <v>0</v>
      </c>
      <c r="X36" s="7">
        <f t="shared" si="8"/>
        <v>0</v>
      </c>
      <c r="Y36" s="8">
        <f t="shared" si="9"/>
        <v>0</v>
      </c>
      <c r="Z36" s="44"/>
      <c r="AB36" s="6"/>
      <c r="AC36" s="6"/>
      <c r="AD36" s="6"/>
      <c r="AE36" s="6"/>
    </row>
    <row r="37" spans="2:31" s="1" customFormat="1" hidden="1" x14ac:dyDescent="0.25">
      <c r="B37" s="49" t="s">
        <v>19</v>
      </c>
      <c r="C37" s="54"/>
      <c r="D37" s="18"/>
      <c r="E37" s="30"/>
      <c r="F37" s="30"/>
      <c r="G37" s="30"/>
      <c r="H37" s="30"/>
      <c r="I37" s="30"/>
      <c r="J37" s="29">
        <v>0</v>
      </c>
      <c r="K37" s="29">
        <v>0</v>
      </c>
      <c r="L37" s="29">
        <v>0</v>
      </c>
      <c r="M37" s="8">
        <v>0</v>
      </c>
      <c r="N37" s="29">
        <v>0</v>
      </c>
      <c r="O37" s="8">
        <v>0</v>
      </c>
      <c r="P37" s="14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v>0</v>
      </c>
      <c r="W37" s="8">
        <v>0</v>
      </c>
      <c r="X37" s="7">
        <f t="shared" si="8"/>
        <v>0</v>
      </c>
      <c r="Y37" s="8">
        <f t="shared" si="9"/>
        <v>0</v>
      </c>
      <c r="Z37" s="44"/>
      <c r="AB37" s="6"/>
      <c r="AC37" s="6"/>
      <c r="AD37" s="6"/>
      <c r="AE37" s="6"/>
    </row>
    <row r="38" spans="2:31" s="1" customFormat="1" hidden="1" x14ac:dyDescent="0.25">
      <c r="B38" s="49" t="s">
        <v>18</v>
      </c>
      <c r="C38" s="54"/>
      <c r="D38" s="18"/>
      <c r="E38" s="30"/>
      <c r="F38" s="30"/>
      <c r="G38" s="30"/>
      <c r="H38" s="30"/>
      <c r="I38" s="30"/>
      <c r="J38" s="29">
        <v>0</v>
      </c>
      <c r="K38" s="29">
        <v>0</v>
      </c>
      <c r="L38" s="29">
        <v>0</v>
      </c>
      <c r="M38" s="8">
        <v>0</v>
      </c>
      <c r="N38" s="29">
        <v>0</v>
      </c>
      <c r="O38" s="8">
        <v>0</v>
      </c>
      <c r="P38" s="14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v>0</v>
      </c>
      <c r="W38" s="8">
        <v>0</v>
      </c>
      <c r="X38" s="7">
        <f t="shared" si="8"/>
        <v>0</v>
      </c>
      <c r="Y38" s="8">
        <f t="shared" si="9"/>
        <v>0</v>
      </c>
      <c r="Z38" s="44"/>
      <c r="AB38" s="6"/>
      <c r="AC38" s="6"/>
      <c r="AD38" s="6"/>
      <c r="AE38" s="6"/>
    </row>
    <row r="39" spans="2:31" s="1" customFormat="1" hidden="1" x14ac:dyDescent="0.25">
      <c r="B39" s="49" t="s">
        <v>17</v>
      </c>
      <c r="C39" s="54"/>
      <c r="D39" s="18"/>
      <c r="E39" s="30"/>
      <c r="F39" s="30"/>
      <c r="G39" s="30"/>
      <c r="H39" s="30"/>
      <c r="I39" s="30"/>
      <c r="J39" s="29">
        <v>0</v>
      </c>
      <c r="K39" s="29">
        <v>0</v>
      </c>
      <c r="L39" s="29">
        <v>0</v>
      </c>
      <c r="M39" s="8">
        <v>0</v>
      </c>
      <c r="N39" s="29">
        <v>0</v>
      </c>
      <c r="O39" s="8">
        <v>0</v>
      </c>
      <c r="P39" s="14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>
        <v>0</v>
      </c>
      <c r="W39" s="8">
        <v>0</v>
      </c>
      <c r="X39" s="7">
        <f t="shared" si="8"/>
        <v>0</v>
      </c>
      <c r="Y39" s="8">
        <f t="shared" si="9"/>
        <v>0</v>
      </c>
      <c r="Z39" s="44"/>
      <c r="AB39" s="6"/>
      <c r="AC39" s="6"/>
      <c r="AD39" s="6"/>
      <c r="AE39" s="6"/>
    </row>
    <row r="40" spans="2:31" s="1" customFormat="1" hidden="1" x14ac:dyDescent="0.25">
      <c r="B40" s="49" t="s">
        <v>20</v>
      </c>
      <c r="C40" s="54"/>
      <c r="D40" s="18"/>
      <c r="E40" s="30"/>
      <c r="F40" s="30"/>
      <c r="G40" s="30"/>
      <c r="H40" s="30"/>
      <c r="I40" s="30"/>
      <c r="J40" s="29">
        <v>0</v>
      </c>
      <c r="K40" s="29">
        <v>0</v>
      </c>
      <c r="L40" s="29">
        <v>0</v>
      </c>
      <c r="M40" s="8">
        <v>0</v>
      </c>
      <c r="N40" s="29">
        <v>0</v>
      </c>
      <c r="O40" s="8">
        <v>0</v>
      </c>
      <c r="P40" s="14">
        <v>0</v>
      </c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v>0</v>
      </c>
      <c r="W40" s="8">
        <v>0</v>
      </c>
      <c r="X40" s="7">
        <f t="shared" si="8"/>
        <v>0</v>
      </c>
      <c r="Y40" s="8">
        <f t="shared" si="9"/>
        <v>0</v>
      </c>
      <c r="Z40" s="44"/>
      <c r="AB40" s="6"/>
      <c r="AC40" s="6"/>
      <c r="AD40" s="6"/>
      <c r="AE40" s="6"/>
    </row>
    <row r="41" spans="2:31" s="1" customFormat="1" ht="15.75" hidden="1" thickBot="1" x14ac:dyDescent="0.3">
      <c r="B41" s="49" t="s">
        <v>21</v>
      </c>
      <c r="C41" s="54"/>
      <c r="D41" s="18"/>
      <c r="E41" s="30"/>
      <c r="F41" s="30"/>
      <c r="G41" s="30"/>
      <c r="H41" s="30"/>
      <c r="I41" s="30"/>
      <c r="J41" s="29">
        <v>0</v>
      </c>
      <c r="K41" s="29">
        <v>0</v>
      </c>
      <c r="L41" s="29">
        <v>0</v>
      </c>
      <c r="M41" s="8">
        <v>0</v>
      </c>
      <c r="N41" s="29">
        <v>0</v>
      </c>
      <c r="O41" s="8">
        <v>0</v>
      </c>
      <c r="P41" s="14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v>0</v>
      </c>
      <c r="W41" s="8">
        <v>0</v>
      </c>
      <c r="X41" s="7">
        <f t="shared" si="8"/>
        <v>0</v>
      </c>
      <c r="Y41" s="8">
        <f t="shared" si="9"/>
        <v>0</v>
      </c>
      <c r="Z41" s="44"/>
      <c r="AB41" s="6"/>
      <c r="AC41" s="6"/>
      <c r="AD41" s="6"/>
      <c r="AE41" s="6"/>
    </row>
    <row r="42" spans="2:31" s="1" customFormat="1" hidden="1" x14ac:dyDescent="0.25">
      <c r="B42" s="49" t="s">
        <v>22</v>
      </c>
      <c r="C42" s="54"/>
      <c r="D42" s="18"/>
      <c r="E42" s="30"/>
      <c r="F42" s="30"/>
      <c r="G42" s="30"/>
      <c r="H42" s="30"/>
      <c r="I42" s="30"/>
      <c r="J42" s="29">
        <v>0</v>
      </c>
      <c r="K42" s="29">
        <v>0</v>
      </c>
      <c r="L42" s="29">
        <v>0</v>
      </c>
      <c r="M42" s="8">
        <v>0</v>
      </c>
      <c r="N42" s="29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>
        <v>0</v>
      </c>
      <c r="W42" s="8">
        <v>0</v>
      </c>
      <c r="X42" s="7"/>
      <c r="Y42" s="8"/>
      <c r="Z42" s="44"/>
      <c r="AB42" s="6"/>
      <c r="AC42" s="6"/>
      <c r="AD42" s="6"/>
      <c r="AE42" s="6"/>
    </row>
    <row r="43" spans="2:31" s="1" customFormat="1" ht="15.75" hidden="1" thickBot="1" x14ac:dyDescent="0.3">
      <c r="B43" s="51" t="s">
        <v>23</v>
      </c>
      <c r="C43" s="55"/>
      <c r="D43" s="19"/>
      <c r="E43" s="31"/>
      <c r="F43" s="31"/>
      <c r="G43" s="31"/>
      <c r="H43" s="31"/>
      <c r="I43" s="31"/>
      <c r="J43" s="32">
        <v>0</v>
      </c>
      <c r="K43" s="32">
        <v>0</v>
      </c>
      <c r="L43" s="32">
        <v>0</v>
      </c>
      <c r="M43" s="10">
        <v>0</v>
      </c>
      <c r="N43" s="32">
        <v>0</v>
      </c>
      <c r="O43" s="10">
        <v>0</v>
      </c>
      <c r="P43" s="15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/>
      <c r="Y43" s="10"/>
      <c r="Z43" s="45"/>
      <c r="AB43" s="6"/>
      <c r="AC43" s="6"/>
      <c r="AD43" s="6"/>
      <c r="AE43" s="6"/>
    </row>
    <row r="44" spans="2:31" ht="15.75" hidden="1" thickBot="1" x14ac:dyDescent="0.3">
      <c r="B44" s="58" t="s">
        <v>31</v>
      </c>
      <c r="C44" s="57"/>
      <c r="D44" s="48"/>
      <c r="E44" s="31"/>
      <c r="F44" s="31"/>
      <c r="G44" s="31"/>
      <c r="H44" s="31"/>
      <c r="I44" s="31"/>
      <c r="J44" s="32"/>
      <c r="K44" s="32"/>
      <c r="L44" s="32"/>
      <c r="M44" s="10"/>
      <c r="N44" s="32"/>
      <c r="O44" s="10"/>
      <c r="P44" s="15"/>
      <c r="Q44" s="10"/>
      <c r="R44" s="9"/>
      <c r="S44" s="10"/>
      <c r="T44" s="9"/>
      <c r="U44" s="10"/>
      <c r="V44" s="9"/>
      <c r="W44" s="10"/>
      <c r="X44" s="9"/>
      <c r="Y44" s="47"/>
      <c r="Z44" s="45"/>
      <c r="AB44" s="5"/>
    </row>
    <row r="45" spans="2:31" ht="15.75" hidden="1" thickBot="1" x14ac:dyDescent="0.3">
      <c r="B45" s="58" t="s">
        <v>30</v>
      </c>
      <c r="C45" s="57"/>
      <c r="D45" s="48"/>
      <c r="E45" s="31"/>
      <c r="F45" s="31"/>
      <c r="G45" s="31"/>
      <c r="H45" s="31"/>
      <c r="I45" s="31"/>
      <c r="J45" s="32"/>
      <c r="K45" s="32"/>
      <c r="L45" s="32"/>
      <c r="M45" s="10"/>
      <c r="N45" s="32"/>
      <c r="O45" s="10"/>
      <c r="P45" s="15"/>
      <c r="Q45" s="10"/>
      <c r="R45" s="9"/>
      <c r="S45" s="10"/>
      <c r="T45" s="9"/>
      <c r="U45" s="10"/>
      <c r="V45" s="9"/>
      <c r="W45" s="10"/>
      <c r="X45" s="9"/>
      <c r="Y45" s="47"/>
      <c r="Z45" s="45"/>
      <c r="AB45" s="5"/>
    </row>
    <row r="46" spans="2:31" hidden="1" x14ac:dyDescent="0.25">
      <c r="J46" s="61">
        <f>SUM(J30:J40)</f>
        <v>0</v>
      </c>
      <c r="K46" s="62">
        <f t="shared" ref="K46:Y46" si="10">SUM(K30:K40)</f>
        <v>0</v>
      </c>
      <c r="L46" s="62">
        <f t="shared" si="10"/>
        <v>0</v>
      </c>
      <c r="M46" s="62">
        <f t="shared" si="10"/>
        <v>0</v>
      </c>
      <c r="N46" s="62">
        <f t="shared" si="10"/>
        <v>0</v>
      </c>
      <c r="O46" s="62">
        <f t="shared" si="10"/>
        <v>0</v>
      </c>
      <c r="P46" s="62">
        <f t="shared" si="10"/>
        <v>0</v>
      </c>
      <c r="Q46" s="62">
        <f t="shared" si="10"/>
        <v>0</v>
      </c>
      <c r="R46" s="62">
        <f t="shared" si="10"/>
        <v>0</v>
      </c>
      <c r="S46" s="62">
        <f t="shared" si="10"/>
        <v>0</v>
      </c>
      <c r="T46" s="62">
        <f t="shared" si="10"/>
        <v>0</v>
      </c>
      <c r="U46" s="62">
        <f t="shared" si="10"/>
        <v>0</v>
      </c>
      <c r="V46" s="62">
        <f t="shared" si="10"/>
        <v>0</v>
      </c>
      <c r="W46" s="62">
        <f t="shared" si="10"/>
        <v>0</v>
      </c>
      <c r="X46" s="62">
        <f t="shared" si="10"/>
        <v>0</v>
      </c>
      <c r="Y46" s="62">
        <f t="shared" si="10"/>
        <v>0</v>
      </c>
    </row>
    <row r="47" spans="2:31" ht="15.75" hidden="1" thickBot="1" x14ac:dyDescent="0.3">
      <c r="B47" s="77" t="s">
        <v>7</v>
      </c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6"/>
      <c r="Q47" s="76"/>
      <c r="R47" s="76"/>
      <c r="S47" s="76"/>
      <c r="T47" s="76"/>
      <c r="U47" s="76"/>
      <c r="V47" s="76"/>
      <c r="W47" s="76"/>
      <c r="X47" s="76"/>
      <c r="Y47" s="76"/>
    </row>
    <row r="48" spans="2:31" s="1" customFormat="1" ht="15" hidden="1" customHeight="1" x14ac:dyDescent="0.25">
      <c r="B48" s="86" t="s">
        <v>2</v>
      </c>
      <c r="C48" s="89" t="s">
        <v>3</v>
      </c>
      <c r="D48" s="73">
        <v>2020</v>
      </c>
      <c r="E48" s="74"/>
      <c r="F48" s="74"/>
      <c r="G48" s="74"/>
      <c r="H48" s="74"/>
      <c r="I48" s="74"/>
      <c r="J48" s="74"/>
      <c r="K48" s="74"/>
      <c r="L48" s="74"/>
      <c r="M48" s="75"/>
      <c r="N48" s="74"/>
      <c r="O48" s="75"/>
      <c r="P48" s="82">
        <v>2022</v>
      </c>
      <c r="Q48" s="83"/>
      <c r="R48" s="82">
        <v>2023</v>
      </c>
      <c r="S48" s="83"/>
      <c r="T48" s="82">
        <v>2024</v>
      </c>
      <c r="U48" s="83"/>
      <c r="V48" s="82">
        <v>2025</v>
      </c>
      <c r="W48" s="83"/>
      <c r="X48" s="82" t="s">
        <v>1</v>
      </c>
      <c r="Y48" s="83"/>
      <c r="Z48" s="67" t="s">
        <v>29</v>
      </c>
      <c r="AB48" s="6"/>
      <c r="AC48" s="6"/>
      <c r="AD48" s="6"/>
      <c r="AE48" s="6"/>
    </row>
    <row r="49" spans="2:31" s="1" customFormat="1" ht="15" hidden="1" customHeight="1" x14ac:dyDescent="0.25">
      <c r="B49" s="87"/>
      <c r="C49" s="90"/>
      <c r="D49" s="72" t="s">
        <v>24</v>
      </c>
      <c r="E49" s="70"/>
      <c r="F49" s="70" t="s">
        <v>25</v>
      </c>
      <c r="G49" s="70"/>
      <c r="H49" s="70" t="s">
        <v>26</v>
      </c>
      <c r="I49" s="70"/>
      <c r="J49" s="70" t="s">
        <v>27</v>
      </c>
      <c r="K49" s="70"/>
      <c r="L49" s="70" t="s">
        <v>28</v>
      </c>
      <c r="M49" s="71"/>
      <c r="N49" s="70" t="s">
        <v>28</v>
      </c>
      <c r="O49" s="71"/>
      <c r="P49" s="84"/>
      <c r="Q49" s="85"/>
      <c r="R49" s="84"/>
      <c r="S49" s="85"/>
      <c r="T49" s="84"/>
      <c r="U49" s="85"/>
      <c r="V49" s="84"/>
      <c r="W49" s="85"/>
      <c r="X49" s="84"/>
      <c r="Y49" s="85"/>
      <c r="Z49" s="68"/>
      <c r="AB49" s="6"/>
      <c r="AC49" s="6"/>
      <c r="AD49" s="6"/>
      <c r="AE49" s="6"/>
    </row>
    <row r="50" spans="2:31" s="1" customFormat="1" hidden="1" x14ac:dyDescent="0.25">
      <c r="B50" s="88"/>
      <c r="C50" s="91"/>
      <c r="D50" s="16" t="s">
        <v>4</v>
      </c>
      <c r="E50" s="28" t="s">
        <v>0</v>
      </c>
      <c r="F50" s="28" t="s">
        <v>4</v>
      </c>
      <c r="G50" s="28" t="s">
        <v>0</v>
      </c>
      <c r="H50" s="28" t="s">
        <v>4</v>
      </c>
      <c r="I50" s="28" t="s">
        <v>0</v>
      </c>
      <c r="J50" s="28" t="s">
        <v>4</v>
      </c>
      <c r="K50" s="28" t="s">
        <v>0</v>
      </c>
      <c r="L50" s="28" t="s">
        <v>4</v>
      </c>
      <c r="M50" s="17" t="s">
        <v>0</v>
      </c>
      <c r="N50" s="28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2" t="s">
        <v>4</v>
      </c>
      <c r="Y50" s="3" t="s">
        <v>0</v>
      </c>
      <c r="Z50" s="69"/>
      <c r="AB50" s="6"/>
      <c r="AC50" s="6"/>
      <c r="AD50" s="6"/>
      <c r="AE50" s="6"/>
    </row>
    <row r="51" spans="2:31" s="1" customFormat="1" hidden="1" x14ac:dyDescent="0.25">
      <c r="B51" s="20" t="s">
        <v>11</v>
      </c>
      <c r="C51" s="24">
        <v>500000</v>
      </c>
      <c r="D51" s="35"/>
      <c r="E51" s="33"/>
      <c r="F51" s="33"/>
      <c r="G51" s="33"/>
      <c r="H51" s="33"/>
      <c r="I51" s="33"/>
      <c r="J51" s="39">
        <v>12500</v>
      </c>
      <c r="K51" s="33"/>
      <c r="L51" s="29">
        <f>C51*0.05/2</f>
        <v>12500</v>
      </c>
      <c r="M51" s="8"/>
      <c r="N51" s="29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>
        <f>$C51*0.05</f>
        <v>25000</v>
      </c>
      <c r="W51" s="8"/>
      <c r="X51" s="7">
        <f>L51+N51+P51+R51+T51+V51</f>
        <v>137500</v>
      </c>
      <c r="Y51" s="8"/>
      <c r="Z51" s="44"/>
      <c r="AB51" s="6"/>
      <c r="AC51" s="6"/>
      <c r="AD51" s="6"/>
      <c r="AE51" s="6"/>
    </row>
    <row r="52" spans="2:31" s="1" customFormat="1" hidden="1" x14ac:dyDescent="0.25">
      <c r="B52" s="20" t="s">
        <v>12</v>
      </c>
      <c r="C52" s="24">
        <v>283340.7</v>
      </c>
      <c r="D52" s="35"/>
      <c r="E52" s="33"/>
      <c r="F52" s="33"/>
      <c r="G52" s="33"/>
      <c r="H52" s="33"/>
      <c r="I52" s="33"/>
      <c r="J52" s="39">
        <v>7083.5175000000008</v>
      </c>
      <c r="K52" s="33"/>
      <c r="L52" s="29">
        <f t="shared" ref="L52:L53" si="11">C52*0.05/2</f>
        <v>7083.5175000000008</v>
      </c>
      <c r="M52" s="8"/>
      <c r="N52" s="29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>
        <f>$C52*0.05</f>
        <v>14167.035000000002</v>
      </c>
      <c r="W52" s="8"/>
      <c r="X52" s="7">
        <f>L52+N52+P52+R52+T52+V52</f>
        <v>77918.692500000005</v>
      </c>
      <c r="Y52" s="8"/>
      <c r="Z52" s="44"/>
      <c r="AB52" s="6"/>
      <c r="AC52" s="6"/>
      <c r="AD52" s="6"/>
      <c r="AE52" s="6"/>
    </row>
    <row r="53" spans="2:31" s="1" customFormat="1" hidden="1" x14ac:dyDescent="0.25">
      <c r="B53" s="20" t="s">
        <v>13</v>
      </c>
      <c r="C53" s="24">
        <v>31482.300000000003</v>
      </c>
      <c r="D53" s="35"/>
      <c r="E53" s="33"/>
      <c r="F53" s="33"/>
      <c r="G53" s="33"/>
      <c r="H53" s="33"/>
      <c r="I53" s="33"/>
      <c r="J53" s="39">
        <v>787.05750000000012</v>
      </c>
      <c r="K53" s="33"/>
      <c r="L53" s="29">
        <f t="shared" si="11"/>
        <v>787.05750000000012</v>
      </c>
      <c r="M53" s="8"/>
      <c r="N53" s="29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>
        <f>$C53*0.05</f>
        <v>1574.1150000000002</v>
      </c>
      <c r="W53" s="8"/>
      <c r="X53" s="7">
        <f>L53+N53+P53+R53+T53+V53</f>
        <v>8657.6325000000015</v>
      </c>
      <c r="Y53" s="8"/>
      <c r="Z53" s="44"/>
      <c r="AB53" s="6"/>
      <c r="AC53" s="6"/>
      <c r="AD53" s="6"/>
      <c r="AE53" s="6"/>
    </row>
    <row r="54" spans="2:31" s="1" customFormat="1" hidden="1" x14ac:dyDescent="0.25">
      <c r="B54" s="20" t="s">
        <v>14</v>
      </c>
      <c r="C54" s="25"/>
      <c r="D54" s="36"/>
      <c r="E54" s="34"/>
      <c r="F54" s="34"/>
      <c r="G54" s="34"/>
      <c r="H54" s="34"/>
      <c r="I54" s="34"/>
      <c r="J54" s="40"/>
      <c r="K54" s="34"/>
      <c r="L54" s="29"/>
      <c r="M54" s="8"/>
      <c r="N54" s="29"/>
      <c r="O54" s="8"/>
      <c r="P54" s="14"/>
      <c r="Q54" s="8"/>
      <c r="R54" s="7"/>
      <c r="S54" s="8"/>
      <c r="T54" s="7"/>
      <c r="U54" s="8"/>
      <c r="V54" s="7"/>
      <c r="W54" s="8"/>
      <c r="X54" s="7"/>
      <c r="Y54" s="8"/>
      <c r="Z54" s="44"/>
      <c r="AB54" s="6"/>
      <c r="AC54" s="6"/>
      <c r="AD54" s="6"/>
      <c r="AE54" s="6"/>
    </row>
    <row r="55" spans="2:31" s="1" customFormat="1" hidden="1" x14ac:dyDescent="0.25">
      <c r="B55" s="20" t="s">
        <v>10</v>
      </c>
      <c r="C55" s="25"/>
      <c r="D55" s="36"/>
      <c r="E55" s="34"/>
      <c r="F55" s="34"/>
      <c r="G55" s="34"/>
      <c r="H55" s="34"/>
      <c r="I55" s="34"/>
      <c r="J55" s="40"/>
      <c r="K55" s="34"/>
      <c r="L55" s="29"/>
      <c r="M55" s="8"/>
      <c r="N55" s="29"/>
      <c r="O55" s="8"/>
      <c r="P55" s="14"/>
      <c r="Q55" s="8"/>
      <c r="R55" s="7"/>
      <c r="S55" s="8"/>
      <c r="T55" s="7"/>
      <c r="U55" s="8"/>
      <c r="V55" s="7"/>
      <c r="W55" s="8"/>
      <c r="X55" s="7"/>
      <c r="Y55" s="8"/>
      <c r="Z55" s="44"/>
      <c r="AB55" s="6"/>
      <c r="AC55" s="6"/>
      <c r="AD55" s="6"/>
      <c r="AE55" s="6"/>
    </row>
    <row r="56" spans="2:31" s="1" customFormat="1" hidden="1" x14ac:dyDescent="0.25">
      <c r="B56" s="20" t="s">
        <v>15</v>
      </c>
      <c r="C56" s="24"/>
      <c r="D56" s="35"/>
      <c r="E56" s="33"/>
      <c r="F56" s="33"/>
      <c r="G56" s="33"/>
      <c r="H56" s="33"/>
      <c r="I56" s="33"/>
      <c r="J56" s="39">
        <v>0</v>
      </c>
      <c r="K56" s="33"/>
      <c r="L56" s="29">
        <v>0</v>
      </c>
      <c r="M56" s="8"/>
      <c r="N56" s="29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>
        <v>0</v>
      </c>
      <c r="W56" s="8"/>
      <c r="X56" s="7">
        <f>L56+N56+P56+R56+T56+V56</f>
        <v>0</v>
      </c>
      <c r="Y56" s="8"/>
      <c r="Z56" s="44"/>
      <c r="AB56" s="6"/>
      <c r="AC56" s="6"/>
      <c r="AD56" s="6"/>
      <c r="AE56" s="6"/>
    </row>
    <row r="57" spans="2:31" s="1" customFormat="1" hidden="1" x14ac:dyDescent="0.25">
      <c r="B57" s="20" t="s">
        <v>16</v>
      </c>
      <c r="C57" s="23"/>
      <c r="D57" s="18"/>
      <c r="E57" s="30"/>
      <c r="F57" s="30"/>
      <c r="G57" s="30"/>
      <c r="H57" s="30"/>
      <c r="I57" s="30"/>
      <c r="J57" s="41"/>
      <c r="K57" s="30"/>
      <c r="L57" s="29"/>
      <c r="M57" s="8"/>
      <c r="N57" s="29"/>
      <c r="O57" s="8"/>
      <c r="P57" s="14"/>
      <c r="Q57" s="8"/>
      <c r="R57" s="7"/>
      <c r="S57" s="8"/>
      <c r="T57" s="7"/>
      <c r="U57" s="8"/>
      <c r="V57" s="7"/>
      <c r="W57" s="8"/>
      <c r="X57" s="7"/>
      <c r="Y57" s="8"/>
      <c r="Z57" s="44"/>
      <c r="AB57" s="6"/>
      <c r="AC57" s="6"/>
      <c r="AD57" s="6"/>
      <c r="AE57" s="6"/>
    </row>
    <row r="58" spans="2:31" s="1" customFormat="1" hidden="1" x14ac:dyDescent="0.25">
      <c r="B58" s="20" t="s">
        <v>19</v>
      </c>
      <c r="C58" s="23"/>
      <c r="D58" s="18"/>
      <c r="E58" s="30"/>
      <c r="F58" s="30"/>
      <c r="G58" s="30"/>
      <c r="H58" s="30"/>
      <c r="I58" s="30"/>
      <c r="J58" s="41"/>
      <c r="K58" s="30"/>
      <c r="L58" s="29"/>
      <c r="M58" s="8"/>
      <c r="N58" s="29"/>
      <c r="O58" s="8"/>
      <c r="P58" s="14"/>
      <c r="Q58" s="8"/>
      <c r="R58" s="7"/>
      <c r="S58" s="8"/>
      <c r="T58" s="7"/>
      <c r="U58" s="8"/>
      <c r="V58" s="7"/>
      <c r="W58" s="8"/>
      <c r="X58" s="7"/>
      <c r="Y58" s="8"/>
      <c r="Z58" s="44"/>
      <c r="AB58" s="6"/>
      <c r="AC58" s="6"/>
      <c r="AD58" s="6"/>
      <c r="AE58" s="6"/>
    </row>
    <row r="59" spans="2:31" s="1" customFormat="1" hidden="1" x14ac:dyDescent="0.25">
      <c r="B59" s="20" t="s">
        <v>18</v>
      </c>
      <c r="C59" s="23"/>
      <c r="D59" s="18"/>
      <c r="E59" s="30"/>
      <c r="F59" s="30"/>
      <c r="G59" s="30"/>
      <c r="H59" s="30"/>
      <c r="I59" s="30"/>
      <c r="J59" s="41"/>
      <c r="K59" s="30"/>
      <c r="L59" s="29"/>
      <c r="M59" s="8"/>
      <c r="N59" s="29"/>
      <c r="O59" s="8"/>
      <c r="P59" s="14"/>
      <c r="Q59" s="8"/>
      <c r="R59" s="7"/>
      <c r="S59" s="8"/>
      <c r="T59" s="7"/>
      <c r="U59" s="8"/>
      <c r="V59" s="7"/>
      <c r="W59" s="8"/>
      <c r="X59" s="7"/>
      <c r="Y59" s="8"/>
      <c r="Z59" s="44"/>
      <c r="AB59" s="6"/>
      <c r="AC59" s="6"/>
      <c r="AD59" s="6"/>
      <c r="AE59" s="6"/>
    </row>
    <row r="60" spans="2:31" s="1" customFormat="1" hidden="1" x14ac:dyDescent="0.25">
      <c r="B60" s="20" t="s">
        <v>17</v>
      </c>
      <c r="C60" s="23"/>
      <c r="D60" s="18"/>
      <c r="E60" s="30"/>
      <c r="F60" s="30"/>
      <c r="G60" s="30"/>
      <c r="H60" s="30"/>
      <c r="I60" s="30"/>
      <c r="J60" s="41"/>
      <c r="K60" s="30"/>
      <c r="L60" s="29"/>
      <c r="M60" s="8"/>
      <c r="N60" s="29"/>
      <c r="O60" s="8"/>
      <c r="P60" s="14"/>
      <c r="Q60" s="8"/>
      <c r="R60" s="7"/>
      <c r="S60" s="8"/>
      <c r="T60" s="7"/>
      <c r="U60" s="8"/>
      <c r="V60" s="7"/>
      <c r="W60" s="8"/>
      <c r="X60" s="7"/>
      <c r="Y60" s="8"/>
      <c r="Z60" s="44"/>
      <c r="AB60" s="6"/>
      <c r="AC60" s="6"/>
      <c r="AD60" s="6"/>
      <c r="AE60" s="6"/>
    </row>
    <row r="61" spans="2:31" s="1" customFormat="1" hidden="1" x14ac:dyDescent="0.25">
      <c r="B61" s="20" t="s">
        <v>20</v>
      </c>
      <c r="C61" s="24">
        <v>31482.300000000003</v>
      </c>
      <c r="D61" s="35"/>
      <c r="E61" s="33"/>
      <c r="F61" s="33"/>
      <c r="G61" s="33"/>
      <c r="H61" s="33"/>
      <c r="I61" s="33"/>
      <c r="J61" s="39">
        <v>787.05750000000012</v>
      </c>
      <c r="K61" s="33"/>
      <c r="L61" s="29">
        <f>C61*0.05/2</f>
        <v>787.05750000000012</v>
      </c>
      <c r="M61" s="8"/>
      <c r="N61" s="29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>
        <f>$C61*0.05</f>
        <v>1574.1150000000002</v>
      </c>
      <c r="W61" s="8"/>
      <c r="X61" s="7">
        <f>L61+N61+P61+R61+T61+V61</f>
        <v>8657.6325000000015</v>
      </c>
      <c r="Y61" s="8"/>
      <c r="Z61" s="44"/>
      <c r="AB61" s="6"/>
      <c r="AC61" s="6"/>
      <c r="AD61" s="6"/>
      <c r="AE61" s="6"/>
    </row>
    <row r="62" spans="2:31" s="1" customFormat="1" hidden="1" x14ac:dyDescent="0.25">
      <c r="B62" s="20" t="s">
        <v>21</v>
      </c>
      <c r="C62" s="25"/>
      <c r="D62" s="36"/>
      <c r="E62" s="34"/>
      <c r="F62" s="34"/>
      <c r="G62" s="34"/>
      <c r="H62" s="34"/>
      <c r="I62" s="34"/>
      <c r="J62" s="40"/>
      <c r="K62" s="34"/>
      <c r="L62" s="29"/>
      <c r="M62" s="8"/>
      <c r="N62" s="29"/>
      <c r="O62" s="8"/>
      <c r="P62" s="14"/>
      <c r="Q62" s="8"/>
      <c r="R62" s="7"/>
      <c r="S62" s="8"/>
      <c r="T62" s="7"/>
      <c r="U62" s="8"/>
      <c r="V62" s="7"/>
      <c r="W62" s="8"/>
      <c r="X62" s="7"/>
      <c r="Y62" s="8"/>
      <c r="Z62" s="44"/>
      <c r="AB62" s="6"/>
      <c r="AC62" s="6"/>
      <c r="AD62" s="6"/>
      <c r="AE62" s="6"/>
    </row>
    <row r="63" spans="2:31" s="1" customFormat="1" hidden="1" x14ac:dyDescent="0.25">
      <c r="B63" s="20" t="s">
        <v>22</v>
      </c>
      <c r="C63" s="25"/>
      <c r="D63" s="36"/>
      <c r="E63" s="34"/>
      <c r="F63" s="34"/>
      <c r="G63" s="34"/>
      <c r="H63" s="34"/>
      <c r="I63" s="34"/>
      <c r="J63" s="40"/>
      <c r="K63" s="34"/>
      <c r="L63" s="29"/>
      <c r="M63" s="8"/>
      <c r="N63" s="29"/>
      <c r="O63" s="8"/>
      <c r="P63" s="14"/>
      <c r="Q63" s="8"/>
      <c r="R63" s="7"/>
      <c r="S63" s="8"/>
      <c r="T63" s="7"/>
      <c r="U63" s="8"/>
      <c r="V63" s="7"/>
      <c r="W63" s="8"/>
      <c r="X63" s="7"/>
      <c r="Y63" s="8"/>
      <c r="Z63" s="44"/>
      <c r="AB63" s="6"/>
      <c r="AC63" s="6"/>
      <c r="AD63" s="6"/>
      <c r="AE63" s="6"/>
    </row>
    <row r="64" spans="2:31" s="1" customFormat="1" ht="15.75" hidden="1" thickBot="1" x14ac:dyDescent="0.3">
      <c r="B64" s="21" t="s">
        <v>23</v>
      </c>
      <c r="C64" s="26"/>
      <c r="D64" s="37"/>
      <c r="E64" s="38"/>
      <c r="F64" s="38"/>
      <c r="G64" s="38"/>
      <c r="H64" s="38"/>
      <c r="I64" s="38"/>
      <c r="J64" s="38"/>
      <c r="K64" s="38"/>
      <c r="L64" s="32"/>
      <c r="M64" s="10"/>
      <c r="N64" s="32"/>
      <c r="O64" s="10"/>
      <c r="P64" s="15"/>
      <c r="Q64" s="10"/>
      <c r="R64" s="9"/>
      <c r="S64" s="10"/>
      <c r="T64" s="9"/>
      <c r="U64" s="10"/>
      <c r="V64" s="9"/>
      <c r="W64" s="10"/>
      <c r="X64" s="9"/>
      <c r="Y64" s="10"/>
      <c r="Z64" s="45"/>
      <c r="AB64" s="6"/>
      <c r="AC64" s="6"/>
      <c r="AD64" s="6"/>
      <c r="AE64" s="6"/>
    </row>
    <row r="65" spans="2:31" ht="15.75" hidden="1" thickBot="1" x14ac:dyDescent="0.3">
      <c r="B65" s="58" t="s">
        <v>30</v>
      </c>
      <c r="C65" s="59"/>
      <c r="D65" s="48"/>
      <c r="E65" s="31"/>
      <c r="F65" s="31"/>
      <c r="G65" s="31"/>
      <c r="H65" s="31"/>
      <c r="I65" s="31"/>
      <c r="J65" s="32"/>
      <c r="K65" s="32"/>
      <c r="L65" s="32"/>
      <c r="M65" s="10"/>
      <c r="N65" s="32"/>
      <c r="O65" s="10"/>
      <c r="P65" s="15"/>
      <c r="Q65" s="10"/>
      <c r="R65" s="9"/>
      <c r="S65" s="10"/>
      <c r="T65" s="9"/>
      <c r="U65" s="10"/>
      <c r="V65" s="9"/>
      <c r="W65" s="10"/>
      <c r="X65" s="9"/>
      <c r="Y65" s="47"/>
      <c r="Z65" s="45"/>
      <c r="AB65" s="5"/>
    </row>
    <row r="66" spans="2:31" ht="15.75" hidden="1" thickBot="1" x14ac:dyDescent="0.3">
      <c r="B66" s="58" t="s">
        <v>31</v>
      </c>
      <c r="C66" s="59"/>
      <c r="D66" s="48"/>
      <c r="E66" s="31"/>
      <c r="F66" s="31"/>
      <c r="G66" s="31"/>
      <c r="H66" s="31"/>
      <c r="I66" s="31"/>
      <c r="J66" s="32"/>
      <c r="K66" s="32"/>
      <c r="L66" s="32"/>
      <c r="M66" s="10"/>
      <c r="N66" s="32"/>
      <c r="O66" s="10"/>
      <c r="P66" s="15"/>
      <c r="Q66" s="10"/>
      <c r="R66" s="9"/>
      <c r="S66" s="10"/>
      <c r="T66" s="9"/>
      <c r="U66" s="10"/>
      <c r="V66" s="9"/>
      <c r="W66" s="10"/>
      <c r="X66" s="9"/>
      <c r="Y66" s="47"/>
      <c r="Z66" s="45"/>
      <c r="AB66" s="5"/>
    </row>
    <row r="67" spans="2:31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31" ht="15.75" hidden="1" thickBot="1" x14ac:dyDescent="0.3">
      <c r="B68" s="76" t="s">
        <v>9</v>
      </c>
      <c r="C68" s="76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6"/>
      <c r="Q68" s="76"/>
      <c r="R68" s="76"/>
      <c r="S68" s="76"/>
      <c r="T68" s="76"/>
      <c r="U68" s="76"/>
      <c r="V68" s="76"/>
      <c r="W68" s="76"/>
      <c r="X68" s="76"/>
      <c r="Y68" s="76"/>
    </row>
    <row r="69" spans="2:31" s="1" customFormat="1" hidden="1" x14ac:dyDescent="0.25">
      <c r="B69" s="73" t="s">
        <v>2</v>
      </c>
      <c r="C69" s="78"/>
      <c r="D69" s="73">
        <v>2023</v>
      </c>
      <c r="E69" s="74"/>
      <c r="F69" s="74"/>
      <c r="G69" s="74"/>
      <c r="H69" s="74"/>
      <c r="I69" s="74"/>
      <c r="J69" s="74"/>
      <c r="K69" s="74"/>
      <c r="L69" s="74"/>
      <c r="M69" s="75"/>
      <c r="N69" s="82">
        <v>2024</v>
      </c>
      <c r="O69" s="83"/>
      <c r="P69" s="82">
        <v>2025</v>
      </c>
      <c r="Q69" s="83"/>
      <c r="R69" s="82">
        <v>2026</v>
      </c>
      <c r="S69" s="83"/>
      <c r="T69" s="82">
        <v>2027</v>
      </c>
      <c r="U69" s="83"/>
      <c r="V69" s="82">
        <v>2028</v>
      </c>
      <c r="W69" s="83"/>
      <c r="X69" s="82" t="s">
        <v>1</v>
      </c>
      <c r="Y69" s="83"/>
      <c r="Z69" s="67" t="s">
        <v>29</v>
      </c>
      <c r="AB69" s="6"/>
      <c r="AC69" s="6"/>
      <c r="AD69" s="6"/>
      <c r="AE69" s="6"/>
    </row>
    <row r="70" spans="2:31" s="1" customFormat="1" hidden="1" x14ac:dyDescent="0.25">
      <c r="B70" s="79"/>
      <c r="C70" s="80"/>
      <c r="D70" s="72" t="s">
        <v>24</v>
      </c>
      <c r="E70" s="70"/>
      <c r="F70" s="70" t="s">
        <v>25</v>
      </c>
      <c r="G70" s="70"/>
      <c r="H70" s="70" t="s">
        <v>26</v>
      </c>
      <c r="I70" s="70"/>
      <c r="J70" s="70" t="s">
        <v>27</v>
      </c>
      <c r="K70" s="70"/>
      <c r="L70" s="70" t="s">
        <v>28</v>
      </c>
      <c r="M70" s="71"/>
      <c r="N70" s="84"/>
      <c r="O70" s="85"/>
      <c r="P70" s="84"/>
      <c r="Q70" s="85"/>
      <c r="R70" s="84"/>
      <c r="S70" s="85"/>
      <c r="T70" s="84"/>
      <c r="U70" s="85"/>
      <c r="V70" s="84"/>
      <c r="W70" s="85"/>
      <c r="X70" s="84"/>
      <c r="Y70" s="85"/>
      <c r="Z70" s="68"/>
      <c r="AB70" s="6"/>
      <c r="AC70" s="6"/>
      <c r="AD70" s="6"/>
      <c r="AE70" s="6"/>
    </row>
    <row r="71" spans="2:31" s="1" customFormat="1" hidden="1" x14ac:dyDescent="0.25">
      <c r="B71" s="72"/>
      <c r="C71" s="81"/>
      <c r="D71" s="16" t="s">
        <v>4</v>
      </c>
      <c r="E71" s="28" t="s">
        <v>0</v>
      </c>
      <c r="F71" s="28" t="s">
        <v>4</v>
      </c>
      <c r="G71" s="28" t="s">
        <v>0</v>
      </c>
      <c r="H71" s="28" t="s">
        <v>4</v>
      </c>
      <c r="I71" s="28" t="s">
        <v>0</v>
      </c>
      <c r="J71" s="28" t="s">
        <v>4</v>
      </c>
      <c r="K71" s="28" t="s">
        <v>0</v>
      </c>
      <c r="L71" s="28" t="s">
        <v>4</v>
      </c>
      <c r="M71" s="17" t="s">
        <v>0</v>
      </c>
      <c r="N71" s="28" t="s">
        <v>4</v>
      </c>
      <c r="O71" s="17" t="s">
        <v>0</v>
      </c>
      <c r="P71" s="13" t="s">
        <v>4</v>
      </c>
      <c r="Q71" s="3" t="s">
        <v>0</v>
      </c>
      <c r="R71" s="2" t="s">
        <v>4</v>
      </c>
      <c r="S71" s="3" t="s">
        <v>0</v>
      </c>
      <c r="T71" s="2" t="s">
        <v>4</v>
      </c>
      <c r="U71" s="3" t="s">
        <v>0</v>
      </c>
      <c r="V71" s="2" t="s">
        <v>4</v>
      </c>
      <c r="W71" s="3" t="s">
        <v>0</v>
      </c>
      <c r="X71" s="2" t="s">
        <v>4</v>
      </c>
      <c r="Y71" s="3" t="s">
        <v>0</v>
      </c>
      <c r="Z71" s="69"/>
      <c r="AB71" s="6"/>
      <c r="AC71" s="6"/>
      <c r="AD71" s="6"/>
      <c r="AE71" s="6"/>
    </row>
    <row r="72" spans="2:31" s="1" customFormat="1" hidden="1" x14ac:dyDescent="0.25">
      <c r="B72" s="56" t="s">
        <v>11</v>
      </c>
      <c r="C72" s="60"/>
      <c r="D72" s="16"/>
      <c r="E72" s="28"/>
      <c r="F72" s="28"/>
      <c r="G72" s="28"/>
      <c r="H72" s="28"/>
      <c r="I72" s="28"/>
      <c r="J72" s="39">
        <f>J9+J30</f>
        <v>0</v>
      </c>
      <c r="K72" s="39">
        <f t="shared" ref="K72:W72" si="12">K9+K30</f>
        <v>0</v>
      </c>
      <c r="L72" s="29">
        <f t="shared" si="12"/>
        <v>0</v>
      </c>
      <c r="M72" s="8">
        <f t="shared" si="12"/>
        <v>0</v>
      </c>
      <c r="N72" s="29">
        <f t="shared" si="12"/>
        <v>0</v>
      </c>
      <c r="O72" s="8">
        <f t="shared" si="12"/>
        <v>0</v>
      </c>
      <c r="P72" s="14">
        <f t="shared" si="12"/>
        <v>0</v>
      </c>
      <c r="Q72" s="8">
        <f t="shared" si="12"/>
        <v>0</v>
      </c>
      <c r="R72" s="7">
        <f t="shared" si="12"/>
        <v>0</v>
      </c>
      <c r="S72" s="8">
        <f t="shared" si="12"/>
        <v>0</v>
      </c>
      <c r="T72" s="7">
        <f t="shared" si="12"/>
        <v>0</v>
      </c>
      <c r="U72" s="8">
        <f t="shared" si="12"/>
        <v>0</v>
      </c>
      <c r="V72" s="7">
        <f t="shared" si="12"/>
        <v>0</v>
      </c>
      <c r="W72" s="8">
        <f t="shared" si="12"/>
        <v>0</v>
      </c>
      <c r="X72" s="7">
        <f t="shared" ref="X72:X83" si="13">V72+T72+R72+P72+N72+L72</f>
        <v>0</v>
      </c>
      <c r="Y72" s="8">
        <f t="shared" ref="Y72:Y83" si="14">W72+U72+S72+Q72+O72+M72</f>
        <v>0</v>
      </c>
      <c r="Z72" s="44"/>
      <c r="AB72" s="6"/>
      <c r="AC72" s="6"/>
      <c r="AD72" s="6"/>
      <c r="AE72" s="6"/>
    </row>
    <row r="73" spans="2:31" s="1" customFormat="1" hidden="1" x14ac:dyDescent="0.25">
      <c r="B73" s="56" t="s">
        <v>12</v>
      </c>
      <c r="C73" s="60"/>
      <c r="D73" s="16"/>
      <c r="E73" s="28"/>
      <c r="F73" s="28"/>
      <c r="G73" s="28"/>
      <c r="H73" s="28"/>
      <c r="I73" s="28"/>
      <c r="J73" s="39">
        <f t="shared" ref="J73:W73" si="15">J10+J31</f>
        <v>0</v>
      </c>
      <c r="K73" s="39">
        <f t="shared" si="15"/>
        <v>0</v>
      </c>
      <c r="L73" s="29">
        <f t="shared" si="15"/>
        <v>0</v>
      </c>
      <c r="M73" s="8">
        <f t="shared" si="15"/>
        <v>0</v>
      </c>
      <c r="N73" s="29">
        <f t="shared" si="15"/>
        <v>0</v>
      </c>
      <c r="O73" s="8">
        <f t="shared" si="15"/>
        <v>0</v>
      </c>
      <c r="P73" s="14">
        <f t="shared" si="15"/>
        <v>0</v>
      </c>
      <c r="Q73" s="8">
        <f t="shared" si="15"/>
        <v>0</v>
      </c>
      <c r="R73" s="7">
        <f t="shared" si="15"/>
        <v>0</v>
      </c>
      <c r="S73" s="8">
        <f t="shared" si="15"/>
        <v>0</v>
      </c>
      <c r="T73" s="7">
        <f t="shared" si="15"/>
        <v>0</v>
      </c>
      <c r="U73" s="8">
        <f t="shared" si="15"/>
        <v>0</v>
      </c>
      <c r="V73" s="7">
        <f t="shared" si="15"/>
        <v>0</v>
      </c>
      <c r="W73" s="8">
        <f t="shared" si="15"/>
        <v>0</v>
      </c>
      <c r="X73" s="7">
        <f t="shared" si="13"/>
        <v>0</v>
      </c>
      <c r="Y73" s="8">
        <f t="shared" si="14"/>
        <v>0</v>
      </c>
      <c r="Z73" s="44"/>
      <c r="AB73" s="6"/>
      <c r="AC73" s="6"/>
      <c r="AD73" s="6"/>
      <c r="AE73" s="6"/>
    </row>
    <row r="74" spans="2:31" s="1" customFormat="1" hidden="1" x14ac:dyDescent="0.25">
      <c r="B74" s="56" t="s">
        <v>13</v>
      </c>
      <c r="C74" s="60"/>
      <c r="D74" s="16"/>
      <c r="E74" s="28"/>
      <c r="F74" s="28"/>
      <c r="G74" s="28"/>
      <c r="H74" s="28"/>
      <c r="I74" s="28"/>
      <c r="J74" s="39">
        <f t="shared" ref="J74:W74" si="16">J11+J32</f>
        <v>0</v>
      </c>
      <c r="K74" s="39">
        <f t="shared" si="16"/>
        <v>0</v>
      </c>
      <c r="L74" s="29">
        <f t="shared" si="16"/>
        <v>0</v>
      </c>
      <c r="M74" s="8">
        <f t="shared" si="16"/>
        <v>0</v>
      </c>
      <c r="N74" s="29">
        <f t="shared" si="16"/>
        <v>0</v>
      </c>
      <c r="O74" s="8">
        <f t="shared" si="16"/>
        <v>0</v>
      </c>
      <c r="P74" s="14">
        <f t="shared" si="16"/>
        <v>0</v>
      </c>
      <c r="Q74" s="8">
        <f t="shared" si="16"/>
        <v>0</v>
      </c>
      <c r="R74" s="7">
        <f t="shared" si="16"/>
        <v>0</v>
      </c>
      <c r="S74" s="8">
        <f t="shared" si="16"/>
        <v>0</v>
      </c>
      <c r="T74" s="7">
        <f t="shared" si="16"/>
        <v>0</v>
      </c>
      <c r="U74" s="8">
        <f t="shared" si="16"/>
        <v>0</v>
      </c>
      <c r="V74" s="7">
        <f t="shared" si="16"/>
        <v>0</v>
      </c>
      <c r="W74" s="8">
        <f t="shared" si="16"/>
        <v>0</v>
      </c>
      <c r="X74" s="7">
        <f t="shared" si="13"/>
        <v>0</v>
      </c>
      <c r="Y74" s="8">
        <f t="shared" si="14"/>
        <v>0</v>
      </c>
      <c r="Z74" s="44"/>
      <c r="AB74" s="6"/>
      <c r="AC74" s="6"/>
      <c r="AD74" s="6"/>
      <c r="AE74" s="6"/>
    </row>
    <row r="75" spans="2:31" s="1" customFormat="1" hidden="1" x14ac:dyDescent="0.25">
      <c r="B75" s="49" t="s">
        <v>14</v>
      </c>
      <c r="C75" s="50"/>
      <c r="D75" s="18"/>
      <c r="E75" s="30"/>
      <c r="F75" s="30"/>
      <c r="G75" s="30"/>
      <c r="H75" s="30"/>
      <c r="I75" s="30"/>
      <c r="J75" s="63">
        <f t="shared" ref="J75:W75" si="17">J12+J33</f>
        <v>0</v>
      </c>
      <c r="K75" s="63">
        <f t="shared" si="17"/>
        <v>0</v>
      </c>
      <c r="L75" s="29">
        <f t="shared" si="17"/>
        <v>0</v>
      </c>
      <c r="M75" s="8">
        <f t="shared" si="17"/>
        <v>0</v>
      </c>
      <c r="N75" s="29">
        <f t="shared" si="17"/>
        <v>0</v>
      </c>
      <c r="O75" s="8">
        <f t="shared" si="17"/>
        <v>0</v>
      </c>
      <c r="P75" s="14">
        <f t="shared" si="17"/>
        <v>0</v>
      </c>
      <c r="Q75" s="8">
        <f t="shared" si="17"/>
        <v>0</v>
      </c>
      <c r="R75" s="7">
        <f t="shared" si="17"/>
        <v>0</v>
      </c>
      <c r="S75" s="8">
        <f t="shared" si="17"/>
        <v>0</v>
      </c>
      <c r="T75" s="7">
        <f t="shared" si="17"/>
        <v>0</v>
      </c>
      <c r="U75" s="8">
        <f t="shared" si="17"/>
        <v>0</v>
      </c>
      <c r="V75" s="7">
        <f t="shared" si="17"/>
        <v>0</v>
      </c>
      <c r="W75" s="8">
        <f t="shared" si="17"/>
        <v>0</v>
      </c>
      <c r="X75" s="7">
        <f t="shared" si="13"/>
        <v>0</v>
      </c>
      <c r="Y75" s="8">
        <f t="shared" si="14"/>
        <v>0</v>
      </c>
      <c r="Z75" s="44"/>
      <c r="AB75" s="6"/>
      <c r="AC75" s="6"/>
      <c r="AD75" s="6"/>
      <c r="AE75" s="6"/>
    </row>
    <row r="76" spans="2:31" s="1" customFormat="1" hidden="1" x14ac:dyDescent="0.25">
      <c r="B76" s="49" t="s">
        <v>10</v>
      </c>
      <c r="C76" s="50"/>
      <c r="D76" s="18"/>
      <c r="E76" s="30"/>
      <c r="F76" s="30"/>
      <c r="G76" s="30"/>
      <c r="H76" s="30"/>
      <c r="I76" s="30"/>
      <c r="J76" s="63">
        <f t="shared" ref="J76:W76" si="18">J13+J34</f>
        <v>0</v>
      </c>
      <c r="K76" s="63">
        <f t="shared" si="18"/>
        <v>0</v>
      </c>
      <c r="L76" s="29">
        <f t="shared" si="18"/>
        <v>0</v>
      </c>
      <c r="M76" s="8">
        <f t="shared" si="18"/>
        <v>0</v>
      </c>
      <c r="N76" s="29">
        <f t="shared" si="18"/>
        <v>0</v>
      </c>
      <c r="O76" s="8">
        <f t="shared" si="18"/>
        <v>0</v>
      </c>
      <c r="P76" s="14">
        <f t="shared" si="18"/>
        <v>0</v>
      </c>
      <c r="Q76" s="8">
        <f t="shared" si="18"/>
        <v>0</v>
      </c>
      <c r="R76" s="7">
        <f t="shared" si="18"/>
        <v>0</v>
      </c>
      <c r="S76" s="8">
        <f t="shared" si="18"/>
        <v>0</v>
      </c>
      <c r="T76" s="7">
        <f t="shared" si="18"/>
        <v>0</v>
      </c>
      <c r="U76" s="8">
        <f t="shared" si="18"/>
        <v>0</v>
      </c>
      <c r="V76" s="7">
        <f t="shared" si="18"/>
        <v>0</v>
      </c>
      <c r="W76" s="8">
        <f t="shared" si="18"/>
        <v>0</v>
      </c>
      <c r="X76" s="7">
        <f t="shared" si="13"/>
        <v>0</v>
      </c>
      <c r="Y76" s="8">
        <f t="shared" si="14"/>
        <v>0</v>
      </c>
      <c r="Z76" s="44"/>
      <c r="AB76" s="6"/>
      <c r="AC76" s="6"/>
      <c r="AD76" s="6"/>
      <c r="AE76" s="6"/>
    </row>
    <row r="77" spans="2:31" s="1" customFormat="1" hidden="1" x14ac:dyDescent="0.25">
      <c r="B77" s="49" t="s">
        <v>15</v>
      </c>
      <c r="C77" s="50"/>
      <c r="D77" s="18"/>
      <c r="E77" s="30"/>
      <c r="F77" s="30"/>
      <c r="G77" s="30"/>
      <c r="H77" s="30"/>
      <c r="I77" s="30"/>
      <c r="J77" s="63">
        <f t="shared" ref="J77:W77" si="19">J14+J35</f>
        <v>0</v>
      </c>
      <c r="K77" s="63">
        <f t="shared" si="19"/>
        <v>0</v>
      </c>
      <c r="L77" s="29">
        <f t="shared" si="19"/>
        <v>0</v>
      </c>
      <c r="M77" s="8">
        <f t="shared" si="19"/>
        <v>0</v>
      </c>
      <c r="N77" s="29">
        <f t="shared" si="19"/>
        <v>0</v>
      </c>
      <c r="O77" s="8">
        <f t="shared" si="19"/>
        <v>0</v>
      </c>
      <c r="P77" s="14">
        <f t="shared" si="19"/>
        <v>0</v>
      </c>
      <c r="Q77" s="8">
        <f t="shared" si="19"/>
        <v>0</v>
      </c>
      <c r="R77" s="7">
        <f t="shared" si="19"/>
        <v>0</v>
      </c>
      <c r="S77" s="8">
        <f t="shared" si="19"/>
        <v>0</v>
      </c>
      <c r="T77" s="7">
        <f t="shared" si="19"/>
        <v>0</v>
      </c>
      <c r="U77" s="8">
        <f t="shared" si="19"/>
        <v>0</v>
      </c>
      <c r="V77" s="7">
        <f t="shared" si="19"/>
        <v>0</v>
      </c>
      <c r="W77" s="8">
        <f t="shared" si="19"/>
        <v>0</v>
      </c>
      <c r="X77" s="7">
        <f t="shared" si="13"/>
        <v>0</v>
      </c>
      <c r="Y77" s="8">
        <f t="shared" si="14"/>
        <v>0</v>
      </c>
      <c r="Z77" s="44"/>
      <c r="AB77" s="6"/>
      <c r="AC77" s="6"/>
      <c r="AD77" s="6"/>
      <c r="AE77" s="6"/>
    </row>
    <row r="78" spans="2:31" s="1" customFormat="1" hidden="1" x14ac:dyDescent="0.25">
      <c r="B78" s="49" t="s">
        <v>16</v>
      </c>
      <c r="C78" s="50"/>
      <c r="D78" s="18"/>
      <c r="E78" s="30"/>
      <c r="F78" s="30"/>
      <c r="G78" s="30"/>
      <c r="H78" s="30"/>
      <c r="I78" s="30"/>
      <c r="J78" s="63">
        <f t="shared" ref="J78:W78" si="20">J15+J36</f>
        <v>0</v>
      </c>
      <c r="K78" s="63">
        <f t="shared" si="20"/>
        <v>0</v>
      </c>
      <c r="L78" s="29">
        <f t="shared" si="20"/>
        <v>0</v>
      </c>
      <c r="M78" s="8">
        <f t="shared" si="20"/>
        <v>0</v>
      </c>
      <c r="N78" s="29">
        <f t="shared" si="20"/>
        <v>0</v>
      </c>
      <c r="O78" s="8">
        <f t="shared" si="20"/>
        <v>0</v>
      </c>
      <c r="P78" s="14">
        <f t="shared" si="20"/>
        <v>0</v>
      </c>
      <c r="Q78" s="8">
        <f t="shared" si="20"/>
        <v>0</v>
      </c>
      <c r="R78" s="7">
        <f t="shared" si="20"/>
        <v>0</v>
      </c>
      <c r="S78" s="8">
        <f t="shared" si="20"/>
        <v>0</v>
      </c>
      <c r="T78" s="7">
        <f t="shared" si="20"/>
        <v>0</v>
      </c>
      <c r="U78" s="8">
        <f t="shared" si="20"/>
        <v>0</v>
      </c>
      <c r="V78" s="7">
        <f t="shared" si="20"/>
        <v>0</v>
      </c>
      <c r="W78" s="8">
        <f t="shared" si="20"/>
        <v>0</v>
      </c>
      <c r="X78" s="7">
        <f t="shared" si="13"/>
        <v>0</v>
      </c>
      <c r="Y78" s="8">
        <f t="shared" si="14"/>
        <v>0</v>
      </c>
      <c r="Z78" s="44"/>
      <c r="AB78" s="6"/>
      <c r="AC78" s="6"/>
      <c r="AD78" s="6"/>
      <c r="AE78" s="6"/>
    </row>
    <row r="79" spans="2:31" s="1" customFormat="1" hidden="1" x14ac:dyDescent="0.25">
      <c r="B79" s="49" t="s">
        <v>19</v>
      </c>
      <c r="C79" s="50"/>
      <c r="D79" s="18"/>
      <c r="E79" s="30"/>
      <c r="F79" s="30"/>
      <c r="G79" s="30"/>
      <c r="H79" s="30"/>
      <c r="I79" s="30"/>
      <c r="J79" s="63">
        <f t="shared" ref="J79:W79" si="21">J16+J37</f>
        <v>0</v>
      </c>
      <c r="K79" s="63">
        <f t="shared" si="21"/>
        <v>0</v>
      </c>
      <c r="L79" s="29">
        <f t="shared" si="21"/>
        <v>0</v>
      </c>
      <c r="M79" s="8">
        <f t="shared" si="21"/>
        <v>0</v>
      </c>
      <c r="N79" s="29">
        <f t="shared" si="21"/>
        <v>0</v>
      </c>
      <c r="O79" s="8">
        <f t="shared" si="21"/>
        <v>0</v>
      </c>
      <c r="P79" s="14">
        <f t="shared" si="21"/>
        <v>0</v>
      </c>
      <c r="Q79" s="8">
        <f t="shared" si="21"/>
        <v>0</v>
      </c>
      <c r="R79" s="7">
        <f t="shared" si="21"/>
        <v>0</v>
      </c>
      <c r="S79" s="8">
        <f t="shared" si="21"/>
        <v>0</v>
      </c>
      <c r="T79" s="7">
        <f t="shared" si="21"/>
        <v>0</v>
      </c>
      <c r="U79" s="8">
        <f t="shared" si="21"/>
        <v>0</v>
      </c>
      <c r="V79" s="7">
        <f t="shared" si="21"/>
        <v>0</v>
      </c>
      <c r="W79" s="8">
        <f t="shared" si="21"/>
        <v>0</v>
      </c>
      <c r="X79" s="7">
        <f t="shared" si="13"/>
        <v>0</v>
      </c>
      <c r="Y79" s="8">
        <f t="shared" si="14"/>
        <v>0</v>
      </c>
      <c r="Z79" s="44"/>
      <c r="AB79" s="6"/>
      <c r="AC79" s="6"/>
      <c r="AD79" s="6"/>
      <c r="AE79" s="6"/>
    </row>
    <row r="80" spans="2:31" s="1" customFormat="1" hidden="1" x14ac:dyDescent="0.25">
      <c r="B80" s="49" t="s">
        <v>18</v>
      </c>
      <c r="C80" s="50"/>
      <c r="D80" s="18"/>
      <c r="E80" s="30"/>
      <c r="F80" s="30"/>
      <c r="G80" s="30"/>
      <c r="H80" s="30"/>
      <c r="I80" s="30"/>
      <c r="J80" s="63">
        <f t="shared" ref="J80:W80" si="22">J17+J38</f>
        <v>0</v>
      </c>
      <c r="K80" s="63">
        <f t="shared" si="22"/>
        <v>0</v>
      </c>
      <c r="L80" s="29">
        <f t="shared" si="22"/>
        <v>0</v>
      </c>
      <c r="M80" s="8">
        <f t="shared" si="22"/>
        <v>0</v>
      </c>
      <c r="N80" s="29">
        <f t="shared" si="22"/>
        <v>0</v>
      </c>
      <c r="O80" s="8">
        <f t="shared" si="22"/>
        <v>0</v>
      </c>
      <c r="P80" s="14">
        <f t="shared" si="22"/>
        <v>0</v>
      </c>
      <c r="Q80" s="8">
        <f t="shared" si="22"/>
        <v>0</v>
      </c>
      <c r="R80" s="7">
        <f t="shared" si="22"/>
        <v>0</v>
      </c>
      <c r="S80" s="8">
        <f t="shared" si="22"/>
        <v>0</v>
      </c>
      <c r="T80" s="7">
        <f t="shared" si="22"/>
        <v>0</v>
      </c>
      <c r="U80" s="8">
        <f t="shared" si="22"/>
        <v>0</v>
      </c>
      <c r="V80" s="7">
        <f t="shared" si="22"/>
        <v>0</v>
      </c>
      <c r="W80" s="8">
        <f t="shared" si="22"/>
        <v>0</v>
      </c>
      <c r="X80" s="7">
        <f t="shared" si="13"/>
        <v>0</v>
      </c>
      <c r="Y80" s="8">
        <f t="shared" si="14"/>
        <v>0</v>
      </c>
      <c r="Z80" s="44"/>
      <c r="AB80" s="6"/>
      <c r="AC80" s="6"/>
      <c r="AD80" s="6"/>
      <c r="AE80" s="6"/>
    </row>
    <row r="81" spans="2:31" s="1" customFormat="1" hidden="1" x14ac:dyDescent="0.25">
      <c r="B81" s="49" t="s">
        <v>17</v>
      </c>
      <c r="C81" s="50"/>
      <c r="D81" s="18"/>
      <c r="E81" s="30"/>
      <c r="F81" s="30"/>
      <c r="G81" s="30"/>
      <c r="H81" s="30"/>
      <c r="I81" s="30"/>
      <c r="J81" s="63">
        <f t="shared" ref="J81:W81" si="23">J18+J39</f>
        <v>0</v>
      </c>
      <c r="K81" s="63">
        <f t="shared" si="23"/>
        <v>0</v>
      </c>
      <c r="L81" s="29">
        <f t="shared" si="23"/>
        <v>0</v>
      </c>
      <c r="M81" s="8">
        <f t="shared" si="23"/>
        <v>0</v>
      </c>
      <c r="N81" s="29">
        <f t="shared" si="23"/>
        <v>0</v>
      </c>
      <c r="O81" s="8">
        <f t="shared" si="23"/>
        <v>0</v>
      </c>
      <c r="P81" s="14">
        <f t="shared" si="23"/>
        <v>0</v>
      </c>
      <c r="Q81" s="8">
        <f t="shared" si="23"/>
        <v>0</v>
      </c>
      <c r="R81" s="7">
        <f t="shared" si="23"/>
        <v>0</v>
      </c>
      <c r="S81" s="8">
        <f t="shared" si="23"/>
        <v>0</v>
      </c>
      <c r="T81" s="7">
        <f t="shared" si="23"/>
        <v>0</v>
      </c>
      <c r="U81" s="8">
        <f t="shared" si="23"/>
        <v>0</v>
      </c>
      <c r="V81" s="7">
        <f t="shared" si="23"/>
        <v>0</v>
      </c>
      <c r="W81" s="8">
        <f t="shared" si="23"/>
        <v>0</v>
      </c>
      <c r="X81" s="7">
        <f t="shared" si="13"/>
        <v>0</v>
      </c>
      <c r="Y81" s="8">
        <f t="shared" si="14"/>
        <v>0</v>
      </c>
      <c r="Z81" s="44"/>
      <c r="AB81" s="6"/>
      <c r="AC81" s="6"/>
      <c r="AD81" s="6"/>
      <c r="AE81" s="6"/>
    </row>
    <row r="82" spans="2:31" s="1" customFormat="1" hidden="1" x14ac:dyDescent="0.25">
      <c r="B82" s="49" t="s">
        <v>20</v>
      </c>
      <c r="C82" s="50"/>
      <c r="D82" s="18"/>
      <c r="E82" s="30"/>
      <c r="F82" s="30"/>
      <c r="G82" s="30"/>
      <c r="H82" s="30"/>
      <c r="I82" s="30"/>
      <c r="J82" s="63">
        <f t="shared" ref="J82:W82" si="24">J19+J40</f>
        <v>0</v>
      </c>
      <c r="K82" s="63">
        <f t="shared" si="24"/>
        <v>0</v>
      </c>
      <c r="L82" s="29">
        <f t="shared" si="24"/>
        <v>0</v>
      </c>
      <c r="M82" s="8">
        <f t="shared" si="24"/>
        <v>0</v>
      </c>
      <c r="N82" s="29">
        <f t="shared" si="24"/>
        <v>0</v>
      </c>
      <c r="O82" s="8">
        <f t="shared" si="24"/>
        <v>0</v>
      </c>
      <c r="P82" s="14">
        <f t="shared" si="24"/>
        <v>0</v>
      </c>
      <c r="Q82" s="8">
        <f t="shared" si="24"/>
        <v>0</v>
      </c>
      <c r="R82" s="7">
        <f t="shared" si="24"/>
        <v>0</v>
      </c>
      <c r="S82" s="8">
        <f t="shared" si="24"/>
        <v>0</v>
      </c>
      <c r="T82" s="7">
        <f t="shared" si="24"/>
        <v>0</v>
      </c>
      <c r="U82" s="8">
        <f t="shared" si="24"/>
        <v>0</v>
      </c>
      <c r="V82" s="7">
        <f t="shared" si="24"/>
        <v>0</v>
      </c>
      <c r="W82" s="8">
        <f t="shared" si="24"/>
        <v>0</v>
      </c>
      <c r="X82" s="7">
        <f t="shared" si="13"/>
        <v>0</v>
      </c>
      <c r="Y82" s="8">
        <f t="shared" si="14"/>
        <v>0</v>
      </c>
      <c r="Z82" s="44"/>
      <c r="AB82" s="6"/>
      <c r="AC82" s="6"/>
      <c r="AD82" s="6"/>
      <c r="AE82" s="6"/>
    </row>
    <row r="83" spans="2:31" s="1" customFormat="1" ht="15.75" hidden="1" thickBot="1" x14ac:dyDescent="0.3">
      <c r="B83" s="49" t="s">
        <v>21</v>
      </c>
      <c r="C83" s="50"/>
      <c r="D83" s="18"/>
      <c r="E83" s="30"/>
      <c r="F83" s="30"/>
      <c r="G83" s="30"/>
      <c r="H83" s="30"/>
      <c r="I83" s="30"/>
      <c r="J83" s="42">
        <f t="shared" ref="J83:W83" si="25">J20+J41</f>
        <v>0</v>
      </c>
      <c r="K83" s="42">
        <f t="shared" si="25"/>
        <v>0</v>
      </c>
      <c r="L83" s="29">
        <f t="shared" si="25"/>
        <v>0</v>
      </c>
      <c r="M83" s="8">
        <f t="shared" si="25"/>
        <v>0</v>
      </c>
      <c r="N83" s="29">
        <f t="shared" si="25"/>
        <v>0</v>
      </c>
      <c r="O83" s="8">
        <f t="shared" si="25"/>
        <v>0</v>
      </c>
      <c r="P83" s="14">
        <f t="shared" si="25"/>
        <v>0</v>
      </c>
      <c r="Q83" s="8">
        <f t="shared" si="25"/>
        <v>0</v>
      </c>
      <c r="R83" s="7">
        <f t="shared" si="25"/>
        <v>0</v>
      </c>
      <c r="S83" s="8">
        <f t="shared" si="25"/>
        <v>0</v>
      </c>
      <c r="T83" s="7">
        <f t="shared" si="25"/>
        <v>0</v>
      </c>
      <c r="U83" s="8">
        <f t="shared" si="25"/>
        <v>0</v>
      </c>
      <c r="V83" s="7">
        <f t="shared" si="25"/>
        <v>0</v>
      </c>
      <c r="W83" s="8">
        <f t="shared" si="25"/>
        <v>0</v>
      </c>
      <c r="X83" s="7">
        <f t="shared" si="13"/>
        <v>0</v>
      </c>
      <c r="Y83" s="8">
        <f t="shared" si="14"/>
        <v>0</v>
      </c>
      <c r="Z83" s="44"/>
      <c r="AB83" s="6"/>
      <c r="AC83" s="6"/>
      <c r="AD83" s="6"/>
      <c r="AE83" s="6"/>
    </row>
    <row r="84" spans="2:31" s="1" customFormat="1" hidden="1" x14ac:dyDescent="0.25">
      <c r="B84" s="49" t="s">
        <v>22</v>
      </c>
      <c r="C84" s="50"/>
      <c r="D84" s="18"/>
      <c r="E84" s="30"/>
      <c r="F84" s="30"/>
      <c r="G84" s="30"/>
      <c r="H84" s="30"/>
      <c r="I84" s="30"/>
      <c r="J84" s="42"/>
      <c r="K84" s="42"/>
      <c r="L84" s="29"/>
      <c r="M84" s="8"/>
      <c r="N84" s="29"/>
      <c r="O84" s="8"/>
      <c r="P84" s="14"/>
      <c r="Q84" s="8"/>
      <c r="R84" s="7"/>
      <c r="S84" s="8"/>
      <c r="T84" s="7"/>
      <c r="U84" s="8"/>
      <c r="V84" s="7"/>
      <c r="W84" s="8"/>
      <c r="X84" s="7"/>
      <c r="Y84" s="8"/>
      <c r="Z84" s="44"/>
      <c r="AB84" s="6"/>
      <c r="AC84" s="6"/>
      <c r="AD84" s="6"/>
      <c r="AE84" s="6"/>
    </row>
    <row r="85" spans="2:31" s="1" customFormat="1" ht="15.75" hidden="1" thickBot="1" x14ac:dyDescent="0.3">
      <c r="B85" s="51" t="s">
        <v>23</v>
      </c>
      <c r="C85" s="52"/>
      <c r="D85" s="19"/>
      <c r="E85" s="31"/>
      <c r="F85" s="31"/>
      <c r="G85" s="31"/>
      <c r="H85" s="31"/>
      <c r="I85" s="31"/>
      <c r="J85" s="43"/>
      <c r="K85" s="43"/>
      <c r="L85" s="32"/>
      <c r="M85" s="10"/>
      <c r="N85" s="32"/>
      <c r="O85" s="10"/>
      <c r="P85" s="15"/>
      <c r="Q85" s="10"/>
      <c r="R85" s="9"/>
      <c r="S85" s="10"/>
      <c r="T85" s="9"/>
      <c r="U85" s="10"/>
      <c r="V85" s="9"/>
      <c r="W85" s="10"/>
      <c r="X85" s="9"/>
      <c r="Y85" s="10"/>
      <c r="Z85" s="45"/>
      <c r="AB85" s="6"/>
      <c r="AC85" s="6"/>
      <c r="AD85" s="6"/>
      <c r="AE85" s="6"/>
    </row>
    <row r="86" spans="2:31" ht="15.75" hidden="1" thickBot="1" x14ac:dyDescent="0.3">
      <c r="B86" s="58" t="s">
        <v>31</v>
      </c>
      <c r="C86" s="59"/>
      <c r="D86" s="48"/>
      <c r="E86" s="31"/>
      <c r="F86" s="31"/>
      <c r="G86" s="31"/>
      <c r="H86" s="31"/>
      <c r="I86" s="31"/>
      <c r="J86" s="32"/>
      <c r="K86" s="32"/>
      <c r="L86" s="32"/>
      <c r="M86" s="10"/>
      <c r="N86" s="32"/>
      <c r="O86" s="10"/>
      <c r="P86" s="15"/>
      <c r="Q86" s="10"/>
      <c r="R86" s="9"/>
      <c r="S86" s="10"/>
      <c r="T86" s="9"/>
      <c r="U86" s="10"/>
      <c r="V86" s="9"/>
      <c r="W86" s="10"/>
      <c r="X86" s="9"/>
      <c r="Y86" s="47"/>
      <c r="Z86" s="45"/>
      <c r="AB86" s="5"/>
    </row>
    <row r="87" spans="2:31" ht="15.75" hidden="1" thickBot="1" x14ac:dyDescent="0.3">
      <c r="B87" s="58" t="s">
        <v>30</v>
      </c>
      <c r="C87" s="59"/>
      <c r="D87" s="48"/>
      <c r="E87" s="31"/>
      <c r="F87" s="31"/>
      <c r="G87" s="31"/>
      <c r="H87" s="31"/>
      <c r="I87" s="31"/>
      <c r="J87" s="32"/>
      <c r="K87" s="32"/>
      <c r="L87" s="32"/>
      <c r="M87" s="10"/>
      <c r="N87" s="32"/>
      <c r="O87" s="10"/>
      <c r="P87" s="15"/>
      <c r="Q87" s="10"/>
      <c r="R87" s="9"/>
      <c r="S87" s="10"/>
      <c r="T87" s="9"/>
      <c r="U87" s="10"/>
      <c r="V87" s="9"/>
      <c r="W87" s="10"/>
      <c r="X87" s="9"/>
      <c r="Y87" s="47"/>
      <c r="Z87" s="45"/>
      <c r="AB87" s="5"/>
    </row>
    <row r="88" spans="2:31" hidden="1" x14ac:dyDescent="0.25">
      <c r="J88" s="61">
        <f>SUM(J72:J83)</f>
        <v>0</v>
      </c>
      <c r="K88" s="61">
        <f t="shared" ref="K88:Y88" si="26">SUM(K72:K83)</f>
        <v>0</v>
      </c>
      <c r="L88" s="61">
        <f t="shared" si="26"/>
        <v>0</v>
      </c>
      <c r="M88" s="61">
        <f t="shared" si="26"/>
        <v>0</v>
      </c>
      <c r="N88" s="61">
        <f t="shared" si="26"/>
        <v>0</v>
      </c>
      <c r="O88" s="61">
        <f t="shared" si="26"/>
        <v>0</v>
      </c>
      <c r="P88" s="61">
        <f t="shared" si="26"/>
        <v>0</v>
      </c>
      <c r="Q88" s="61">
        <f t="shared" si="26"/>
        <v>0</v>
      </c>
      <c r="R88" s="61">
        <f t="shared" si="26"/>
        <v>0</v>
      </c>
      <c r="S88" s="61">
        <f t="shared" si="26"/>
        <v>0</v>
      </c>
      <c r="T88" s="61">
        <f t="shared" si="26"/>
        <v>0</v>
      </c>
      <c r="U88" s="61">
        <f t="shared" si="26"/>
        <v>0</v>
      </c>
      <c r="V88" s="61">
        <f t="shared" si="26"/>
        <v>0</v>
      </c>
      <c r="W88" s="61">
        <f t="shared" si="26"/>
        <v>0</v>
      </c>
      <c r="X88" s="61">
        <f t="shared" si="26"/>
        <v>0</v>
      </c>
      <c r="Y88" s="61">
        <f t="shared" si="26"/>
        <v>0</v>
      </c>
    </row>
    <row r="89" spans="2:31" hidden="1" x14ac:dyDescent="0.25">
      <c r="J89" s="64">
        <f t="shared" ref="J89:X89" si="27">J88-J46-J25</f>
        <v>0</v>
      </c>
      <c r="K89" s="64">
        <f t="shared" si="27"/>
        <v>0</v>
      </c>
      <c r="L89" s="64">
        <f t="shared" si="27"/>
        <v>0</v>
      </c>
      <c r="M89" s="64">
        <f t="shared" si="27"/>
        <v>0</v>
      </c>
      <c r="N89" s="64">
        <f t="shared" si="27"/>
        <v>0</v>
      </c>
      <c r="O89" s="64">
        <f t="shared" si="27"/>
        <v>0</v>
      </c>
      <c r="P89" s="64">
        <f t="shared" si="27"/>
        <v>0</v>
      </c>
      <c r="Q89" s="64">
        <f t="shared" si="27"/>
        <v>0</v>
      </c>
      <c r="R89" s="64">
        <f t="shared" si="27"/>
        <v>0</v>
      </c>
      <c r="S89" s="64">
        <f t="shared" si="27"/>
        <v>0</v>
      </c>
      <c r="T89" s="64">
        <f t="shared" si="27"/>
        <v>0</v>
      </c>
      <c r="U89" s="64">
        <f t="shared" si="27"/>
        <v>0</v>
      </c>
      <c r="V89" s="64">
        <f t="shared" si="27"/>
        <v>0</v>
      </c>
      <c r="W89" s="64">
        <f t="shared" si="27"/>
        <v>0</v>
      </c>
      <c r="X89" s="65">
        <f t="shared" si="27"/>
        <v>0</v>
      </c>
      <c r="Y89" s="65">
        <f>Y88-Y46-Y25</f>
        <v>0</v>
      </c>
    </row>
  </sheetData>
  <mergeCells count="62">
    <mergeCell ref="N69:O70"/>
    <mergeCell ref="Z6:Z8"/>
    <mergeCell ref="Z27:Z29"/>
    <mergeCell ref="Z48:Z50"/>
    <mergeCell ref="R27:S28"/>
    <mergeCell ref="T27:U28"/>
    <mergeCell ref="V27:W28"/>
    <mergeCell ref="X27:Y28"/>
    <mergeCell ref="R48:S49"/>
    <mergeCell ref="T48:U49"/>
    <mergeCell ref="V48:W49"/>
    <mergeCell ref="X48:Y49"/>
    <mergeCell ref="X6:Y7"/>
    <mergeCell ref="P27:Q28"/>
    <mergeCell ref="P6:Q7"/>
    <mergeCell ref="N6:O7"/>
    <mergeCell ref="N27:O28"/>
    <mergeCell ref="B5:Y5"/>
    <mergeCell ref="B26:Y26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D27:M27"/>
    <mergeCell ref="P69:Q70"/>
    <mergeCell ref="R69:S70"/>
    <mergeCell ref="T69:U70"/>
    <mergeCell ref="B48:B50"/>
    <mergeCell ref="B27:C29"/>
    <mergeCell ref="B47:Y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X69:Y70"/>
    <mergeCell ref="Z69:Z71"/>
    <mergeCell ref="N49:O49"/>
    <mergeCell ref="D49:E49"/>
    <mergeCell ref="F49:G49"/>
    <mergeCell ref="H49:I49"/>
    <mergeCell ref="J49:K49"/>
    <mergeCell ref="L49:M49"/>
    <mergeCell ref="D69:M69"/>
    <mergeCell ref="D70:E70"/>
    <mergeCell ref="F70:G70"/>
    <mergeCell ref="H70:I70"/>
    <mergeCell ref="J70:K70"/>
    <mergeCell ref="L70:M70"/>
    <mergeCell ref="B68:Y68"/>
    <mergeCell ref="B69:C71"/>
    <mergeCell ref="P48:Q49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2026-04-07T05:27:16Z</dcterms:modified>
</cp:coreProperties>
</file>